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schachts\Downloads\"/>
    </mc:Choice>
  </mc:AlternateContent>
  <xr:revisionPtr revIDLastSave="0" documentId="8_{DE1A8E75-56F4-45AD-8058-19790CCFE76A}" xr6:coauthVersionLast="36" xr6:coauthVersionMax="36" xr10:uidLastSave="{00000000-0000-0000-0000-000000000000}"/>
  <bookViews>
    <workbookView xWindow="-23148" yWindow="1344" windowWidth="23256" windowHeight="12456" tabRatio="982" firstSheet="1" activeTab="1" xr2:uid="{CC5C4E7D-A47A-40C3-9A65-126013E8F32B}"/>
  </bookViews>
  <sheets>
    <sheet name="Deckblatt" sheetId="14" r:id="rId1"/>
    <sheet name="KH1 - Elternportal" sheetId="1" r:id="rId2"/>
    <sheet name="KH2 - Administration (Anw.)" sheetId="15" r:id="rId3"/>
    <sheet name="KH3 - Sachbearbeitung" sheetId="4" r:id="rId4"/>
    <sheet name="KH4 - Einrichtungen &amp; Träger" sheetId="5" r:id="rId5"/>
    <sheet name="KH5 - Berichtswesen" sheetId="6" r:id="rId6"/>
    <sheet name="KH6 - spez. Systemanforderungen" sheetId="8" r:id="rId7"/>
    <sheet name="KH7 - Administration &amp; Betrieb" sheetId="9" r:id="rId8"/>
    <sheet name="KH8 - Schulung &amp; Migration" sheetId="10" r:id="rId9"/>
    <sheet name="KH9 - Konzepte" sheetId="12" r:id="rId10"/>
    <sheet name="Auswahl" sheetId="2" state="hidden" r:id="rId11"/>
  </sheets>
  <calcPr calcId="191028"/>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6" i="12" l="1"/>
  <c r="C6" i="10"/>
  <c r="C6" i="9"/>
  <c r="C6" i="15"/>
  <c r="D46" i="15"/>
  <c r="O42" i="15"/>
  <c r="O41" i="15"/>
  <c r="O40" i="15"/>
  <c r="O39" i="15"/>
  <c r="O38" i="15"/>
  <c r="O37" i="15"/>
  <c r="O36" i="15"/>
  <c r="O35" i="15"/>
  <c r="O34" i="15"/>
  <c r="O33" i="15"/>
  <c r="O32" i="15"/>
  <c r="O31" i="15"/>
  <c r="O30" i="15"/>
  <c r="O29" i="15"/>
  <c r="O28" i="15"/>
  <c r="O27" i="15"/>
  <c r="O26" i="15"/>
  <c r="O25" i="15"/>
  <c r="O24" i="15"/>
  <c r="O23" i="15"/>
  <c r="O21" i="15"/>
  <c r="O20" i="15"/>
  <c r="O19" i="15"/>
  <c r="O18" i="15"/>
  <c r="O17" i="15"/>
  <c r="O16" i="15"/>
  <c r="O14" i="15"/>
  <c r="O13" i="15"/>
  <c r="O12" i="15"/>
  <c r="O11" i="15"/>
  <c r="O15" i="15"/>
  <c r="O22" i="15"/>
  <c r="D44" i="15"/>
  <c r="D45" i="15"/>
  <c r="N6" i="15"/>
  <c r="D12" i="14" a="1"/>
  <c r="D12" i="14"/>
  <c r="C6" i="8"/>
  <c r="C6" i="6"/>
  <c r="C6" i="5"/>
  <c r="C6" i="4"/>
  <c r="C6" i="1"/>
  <c r="O32" i="10"/>
  <c r="O12" i="12"/>
  <c r="O13" i="12"/>
  <c r="O14" i="12"/>
  <c r="O36" i="8"/>
  <c r="O35" i="8"/>
  <c r="O34" i="8"/>
  <c r="O35" i="9"/>
  <c r="O92" i="1"/>
  <c r="O27" i="8"/>
  <c r="O12" i="1"/>
  <c r="O12" i="9"/>
  <c r="O13" i="9"/>
  <c r="O15" i="9"/>
  <c r="O16" i="9"/>
  <c r="O17" i="9"/>
  <c r="O18" i="9"/>
  <c r="O19" i="9"/>
  <c r="O20" i="9"/>
  <c r="O21" i="9"/>
  <c r="O23" i="9"/>
  <c r="O24" i="9"/>
  <c r="O25" i="9"/>
  <c r="O26" i="9"/>
  <c r="O27" i="9"/>
  <c r="O28" i="9"/>
  <c r="O29" i="9"/>
  <c r="O30" i="9"/>
  <c r="O31" i="9"/>
  <c r="O32" i="9"/>
  <c r="O33" i="9"/>
  <c r="O34" i="9"/>
  <c r="O36" i="9"/>
  <c r="O37" i="9"/>
  <c r="O38" i="9"/>
  <c r="O39" i="9"/>
  <c r="O40" i="9"/>
  <c r="O41" i="9"/>
  <c r="O42" i="9"/>
  <c r="O43" i="9"/>
  <c r="O44" i="9"/>
  <c r="O45" i="9"/>
  <c r="O46" i="9"/>
  <c r="O47" i="9"/>
  <c r="O48" i="9"/>
  <c r="O49" i="9"/>
  <c r="O50" i="9"/>
  <c r="O51" i="9"/>
  <c r="O53" i="9"/>
  <c r="O54" i="9"/>
  <c r="O55" i="9"/>
  <c r="O56" i="9"/>
  <c r="O57" i="9"/>
  <c r="O58" i="9"/>
  <c r="O59" i="9"/>
  <c r="O60" i="9"/>
  <c r="O61" i="9"/>
  <c r="O62" i="9"/>
  <c r="O63" i="9"/>
  <c r="O64" i="9"/>
  <c r="O65" i="9"/>
  <c r="O66" i="9"/>
  <c r="O67" i="9"/>
  <c r="O68" i="9"/>
  <c r="O70" i="9"/>
  <c r="O71" i="9"/>
  <c r="O72" i="9"/>
  <c r="O74" i="9"/>
  <c r="O75" i="9"/>
  <c r="O76" i="9"/>
  <c r="O77" i="9"/>
  <c r="O78" i="9"/>
  <c r="O79" i="9"/>
  <c r="D18" i="12"/>
  <c r="D37" i="10"/>
  <c r="D82" i="9"/>
  <c r="D50" i="8"/>
  <c r="D24" i="6"/>
  <c r="D48" i="5"/>
  <c r="D64" i="4"/>
  <c r="D103" i="1"/>
  <c r="O33" i="10"/>
  <c r="O31" i="10"/>
  <c r="O29" i="10"/>
  <c r="O27" i="10"/>
  <c r="O24" i="10"/>
  <c r="O16" i="10"/>
  <c r="O48" i="8"/>
  <c r="O45" i="8"/>
  <c r="O17" i="8"/>
  <c r="O58" i="1"/>
  <c r="O70" i="1"/>
  <c r="O32" i="8"/>
  <c r="O69" i="1"/>
  <c r="D19" i="12"/>
  <c r="O44" i="8"/>
  <c r="O43" i="8"/>
  <c r="O42" i="8"/>
  <c r="O41" i="8"/>
  <c r="O40" i="8"/>
  <c r="O32" i="1"/>
  <c r="O80" i="1"/>
  <c r="O41" i="5"/>
  <c r="O48" i="4"/>
  <c r="O68" i="1"/>
  <c r="O55" i="4"/>
  <c r="O57" i="4"/>
  <c r="O49" i="4"/>
  <c r="O12" i="6"/>
  <c r="O22" i="6"/>
  <c r="O21" i="6"/>
  <c r="O19" i="6"/>
  <c r="O20" i="8"/>
  <c r="O29" i="8"/>
  <c r="O30" i="10"/>
  <c r="O28" i="10"/>
  <c r="O23" i="10"/>
  <c r="O22" i="10"/>
  <c r="O21" i="10"/>
  <c r="O19" i="10"/>
  <c r="O15" i="10"/>
  <c r="O14" i="10"/>
  <c r="O13" i="10"/>
  <c r="O26" i="10"/>
  <c r="O18" i="10"/>
  <c r="O12" i="10"/>
  <c r="O47" i="8"/>
  <c r="O38" i="8"/>
  <c r="O37" i="8"/>
  <c r="O33" i="8"/>
  <c r="O31" i="8"/>
  <c r="O30" i="8"/>
  <c r="O28" i="8"/>
  <c r="O26" i="8"/>
  <c r="O24" i="8"/>
  <c r="O23" i="8"/>
  <c r="O22" i="8"/>
  <c r="O21" i="8"/>
  <c r="O19" i="8"/>
  <c r="O12" i="8"/>
  <c r="O14" i="8"/>
  <c r="O16" i="8"/>
  <c r="O13" i="8"/>
  <c r="O18" i="6"/>
  <c r="O15" i="6"/>
  <c r="O14" i="6"/>
  <c r="O20" i="6"/>
  <c r="O17" i="6"/>
  <c r="O16" i="6"/>
  <c r="O13" i="6"/>
  <c r="O40" i="5"/>
  <c r="O43" i="5"/>
  <c r="O42" i="5"/>
  <c r="O39" i="5"/>
  <c r="O38" i="5"/>
  <c r="O37" i="5"/>
  <c r="O34" i="5"/>
  <c r="O33" i="5"/>
  <c r="O31" i="5"/>
  <c r="O32" i="5"/>
  <c r="O30" i="5"/>
  <c r="O28" i="5"/>
  <c r="O29" i="5"/>
  <c r="O27" i="5"/>
  <c r="O26" i="5"/>
  <c r="O25" i="5"/>
  <c r="O24" i="5"/>
  <c r="O21" i="5"/>
  <c r="O19" i="5"/>
  <c r="O45" i="5"/>
  <c r="O44" i="5"/>
  <c r="O36" i="5"/>
  <c r="O23" i="5"/>
  <c r="O20" i="5"/>
  <c r="O18" i="5"/>
  <c r="O17" i="5"/>
  <c r="O16" i="5"/>
  <c r="O14" i="5"/>
  <c r="O13" i="5"/>
  <c r="O12" i="5"/>
  <c r="O61" i="4"/>
  <c r="O60" i="4"/>
  <c r="O59" i="4"/>
  <c r="O58" i="4"/>
  <c r="O56" i="4"/>
  <c r="O54" i="4"/>
  <c r="O53" i="4"/>
  <c r="O52" i="4"/>
  <c r="O51" i="4"/>
  <c r="O44" i="4"/>
  <c r="O42" i="4"/>
  <c r="O39" i="4"/>
  <c r="O47" i="4"/>
  <c r="O46" i="4"/>
  <c r="O45" i="4"/>
  <c r="O43" i="4"/>
  <c r="O41" i="4"/>
  <c r="O40" i="4"/>
  <c r="O38" i="4"/>
  <c r="O33" i="4"/>
  <c r="O36" i="4"/>
  <c r="O35" i="4"/>
  <c r="O34" i="4"/>
  <c r="O32" i="4"/>
  <c r="O26" i="4"/>
  <c r="O24" i="4"/>
  <c r="O23" i="4"/>
  <c r="O29" i="4"/>
  <c r="O25" i="4"/>
  <c r="O22" i="4"/>
  <c r="O20" i="4"/>
  <c r="O18" i="4"/>
  <c r="O30" i="4"/>
  <c r="O28" i="4"/>
  <c r="O27" i="4"/>
  <c r="O21" i="4"/>
  <c r="O19" i="4"/>
  <c r="O17" i="4"/>
  <c r="O16" i="4"/>
  <c r="O14" i="4"/>
  <c r="O13" i="4"/>
  <c r="O12" i="4"/>
  <c r="O101" i="1"/>
  <c r="O100" i="1"/>
  <c r="O97" i="1"/>
  <c r="O95" i="1"/>
  <c r="O94" i="1"/>
  <c r="O99" i="1"/>
  <c r="O98" i="1"/>
  <c r="O96" i="1"/>
  <c r="O93" i="1"/>
  <c r="O90" i="1"/>
  <c r="O89" i="1"/>
  <c r="O88" i="1"/>
  <c r="O87" i="1"/>
  <c r="O85" i="1"/>
  <c r="O84" i="1"/>
  <c r="O83" i="1"/>
  <c r="O81" i="1"/>
  <c r="O79" i="1"/>
  <c r="O78" i="1"/>
  <c r="O77" i="1"/>
  <c r="O76" i="1"/>
  <c r="O75" i="1"/>
  <c r="O74" i="1"/>
  <c r="O72" i="1"/>
  <c r="O71" i="1"/>
  <c r="O64" i="1"/>
  <c r="O67" i="1"/>
  <c r="O66" i="1"/>
  <c r="O65" i="1"/>
  <c r="O63" i="1"/>
  <c r="O62" i="1"/>
  <c r="O61" i="1"/>
  <c r="O60" i="1"/>
  <c r="O59" i="1"/>
  <c r="O56" i="1"/>
  <c r="O51" i="1"/>
  <c r="O55" i="1"/>
  <c r="O54" i="1"/>
  <c r="O53" i="1"/>
  <c r="O52" i="1"/>
  <c r="O50" i="1"/>
  <c r="O49" i="1"/>
  <c r="O47" i="1"/>
  <c r="O46" i="1"/>
  <c r="O45" i="1"/>
  <c r="O44" i="1"/>
  <c r="O43" i="1"/>
  <c r="O39" i="1"/>
  <c r="O41" i="1"/>
  <c r="O40" i="1"/>
  <c r="O38" i="1"/>
  <c r="O37" i="1"/>
  <c r="O36" i="1"/>
  <c r="O34" i="1"/>
  <c r="O33" i="1"/>
  <c r="O31" i="1"/>
  <c r="O30" i="1"/>
  <c r="O29" i="1"/>
  <c r="O28" i="1"/>
  <c r="O27" i="1"/>
  <c r="O25" i="1"/>
  <c r="O24" i="1"/>
  <c r="O23" i="1"/>
  <c r="O22" i="1"/>
  <c r="O21" i="1"/>
  <c r="O19" i="1"/>
  <c r="O18" i="1"/>
  <c r="O17" i="1"/>
  <c r="O16" i="1"/>
  <c r="O13" i="1"/>
  <c r="O14" i="1"/>
  <c r="D63" i="4"/>
  <c r="D25" i="6"/>
  <c r="D65" i="4"/>
  <c r="O35" i="5"/>
  <c r="O11" i="9"/>
  <c r="O11" i="5"/>
  <c r="O91" i="1"/>
  <c r="O26" i="1"/>
  <c r="O20" i="1"/>
  <c r="O15" i="1"/>
  <c r="O11" i="1"/>
  <c r="O11" i="8"/>
  <c r="D105" i="1"/>
  <c r="O82" i="1"/>
  <c r="O52" i="9"/>
  <c r="O86" i="1"/>
  <c r="D16" i="12"/>
  <c r="O22" i="5"/>
  <c r="O50" i="4"/>
  <c r="O14" i="9"/>
  <c r="O73" i="9"/>
  <c r="O15" i="8"/>
  <c r="O42" i="1"/>
  <c r="O17" i="10"/>
  <c r="O39" i="8"/>
  <c r="O25" i="10"/>
  <c r="O20" i="10"/>
  <c r="D83" i="9"/>
  <c r="O15" i="4"/>
  <c r="D81" i="9"/>
  <c r="O31" i="4"/>
  <c r="D52" i="8"/>
  <c r="O69" i="9"/>
  <c r="O22" i="9"/>
  <c r="O11" i="12"/>
  <c r="N6" i="12"/>
  <c r="D22" i="14" a="1"/>
  <c r="D22" i="14"/>
  <c r="G22" i="14"/>
  <c r="O37" i="4"/>
  <c r="D26" i="6"/>
  <c r="O48" i="1"/>
  <c r="D36" i="10"/>
  <c r="O18" i="8"/>
  <c r="D35" i="10"/>
  <c r="O35" i="1"/>
  <c r="O57" i="1"/>
  <c r="D104" i="1"/>
  <c r="D51" i="8"/>
  <c r="O73" i="1"/>
  <c r="O15" i="5"/>
  <c r="O46" i="8"/>
  <c r="O25" i="8"/>
  <c r="O11" i="10"/>
  <c r="O11" i="4"/>
  <c r="D47" i="5"/>
  <c r="D49" i="5"/>
  <c r="O11" i="6"/>
  <c r="N6" i="6"/>
  <c r="D15" i="14" a="1"/>
  <c r="D15" i="14"/>
  <c r="G15" i="14"/>
  <c r="D17" i="12"/>
  <c r="N6" i="5"/>
  <c r="D14" i="14" a="1"/>
  <c r="D14" i="14"/>
  <c r="G14" i="14"/>
  <c r="N6" i="9"/>
  <c r="D17" i="14" a="1"/>
  <c r="D17" i="14"/>
  <c r="G17" i="14"/>
  <c r="N6" i="1"/>
  <c r="D11" i="14" a="1"/>
  <c r="D11" i="14"/>
  <c r="G11" i="14"/>
  <c r="G12" i="14"/>
  <c r="N6" i="10"/>
  <c r="D18" i="14" a="1"/>
  <c r="D18" i="14"/>
  <c r="G18" i="14"/>
  <c r="N6" i="8"/>
  <c r="D16" i="14" a="1"/>
  <c r="D16" i="14"/>
  <c r="G16" i="14"/>
  <c r="N6" i="4"/>
  <c r="D13" i="14" a="1"/>
  <c r="D13" i="14"/>
  <c r="G13" i="14"/>
  <c r="G20" i="14"/>
  <c r="G24" i="14"/>
  <c r="D20" i="14"/>
  <c r="D24" i="14"/>
  <c r="E22" i="14"/>
  <c r="E18" i="14"/>
  <c r="E17" i="14"/>
  <c r="E16" i="14"/>
  <c r="E15" i="14"/>
  <c r="E14" i="14"/>
  <c r="E13" i="14"/>
  <c r="E12" i="14"/>
  <c r="E11" i="14"/>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<sst xmlns="http://schemas.openxmlformats.org/spreadsheetml/2006/main" count="2882" uniqueCount="1270">
  <si>
    <t>Kriterienkatalog zur Ausschreibung 
Software zur Zentralen Betreuungsplatzvergabe</t>
  </si>
  <si>
    <t xml:space="preserve">Bieter: </t>
  </si>
  <si>
    <t>Hier bitte Bietername hinterlegen</t>
  </si>
  <si>
    <t>ModulNr</t>
  </si>
  <si>
    <t>Modulbezeichnung</t>
  </si>
  <si>
    <t>Punktwerte</t>
  </si>
  <si>
    <t>Gewichtung</t>
  </si>
  <si>
    <t>Ergebnis Bewertung</t>
  </si>
  <si>
    <t>KH1</t>
  </si>
  <si>
    <t>Elternportal</t>
  </si>
  <si>
    <t>KH2</t>
  </si>
  <si>
    <t>Administration (Anw.)</t>
  </si>
  <si>
    <t>KH3</t>
  </si>
  <si>
    <t>Sachbearbeitung</t>
  </si>
  <si>
    <t>KH4</t>
  </si>
  <si>
    <t>Einrichtungen und Träger</t>
  </si>
  <si>
    <t xml:space="preserve">KH5 </t>
  </si>
  <si>
    <t>Berichtswesen</t>
  </si>
  <si>
    <t>KH6</t>
  </si>
  <si>
    <t>spezielle Systemanforderungen</t>
  </si>
  <si>
    <t>KH7</t>
  </si>
  <si>
    <t>Administration &amp; Betrieb</t>
  </si>
  <si>
    <t>KH8</t>
  </si>
  <si>
    <t>Schulungen &amp; Migration</t>
  </si>
  <si>
    <t>Gesamtergebnis (Funktionale und Nichtfunktionale Anforderungen)</t>
  </si>
  <si>
    <t>KH9</t>
  </si>
  <si>
    <t>Konzepte</t>
  </si>
  <si>
    <t>Gesamtpunkte (inkl. Konzeptbewertung)</t>
  </si>
  <si>
    <t>Bitte füllen Sie alle 
gelben Felder aus</t>
  </si>
  <si>
    <t>Befüllung der blauen 
Felder ist optional</t>
  </si>
  <si>
    <t xml:space="preserve">Ergebnis:    </t>
  </si>
  <si>
    <t>Referenz Leistungs-beschreibung</t>
  </si>
  <si>
    <t>Art des Kriteriums</t>
  </si>
  <si>
    <t>Kurzbezeichnung</t>
  </si>
  <si>
    <t>Kriterium/ Anforderung</t>
  </si>
  <si>
    <t>Höher-gewichtung</t>
  </si>
  <si>
    <t>Antwort des Bieters</t>
  </si>
  <si>
    <t>Art des Nachweises</t>
  </si>
  <si>
    <t>Ggf. Kommentar zur Antwort des Bieters</t>
  </si>
  <si>
    <t>Antwortmöglichkeiten</t>
  </si>
  <si>
    <t>maximal erreichbare Punktzahl bei den Bewertungskriterien</t>
  </si>
  <si>
    <t>Ergebnis der A-Kriterien und B-Kriterien</t>
  </si>
  <si>
    <t>1.1</t>
  </si>
  <si>
    <t>Allgemeines</t>
  </si>
  <si>
    <t>1.1.1</t>
  </si>
  <si>
    <t>A-Kriterium</t>
  </si>
  <si>
    <t>Sprachauswahl</t>
  </si>
  <si>
    <t>Eltern müssen bei der angezeigten Sprache zwischen Deutsch und Englisch auswählen können. Alle angezeigten Texte müssen in der ausgewählten Sprache angezeigt werden.</t>
  </si>
  <si>
    <t>Auswahl einer Antwortmöglichkeit</t>
  </si>
  <si>
    <t>Vollumfänglich vorhanden</t>
  </si>
  <si>
    <t>Nicht vorhanden</t>
  </si>
  <si>
    <t>-</t>
  </si>
  <si>
    <t>1.1.2</t>
  </si>
  <si>
    <t>B-Kriterium</t>
  </si>
  <si>
    <t>Eltern können bei der angezeigten Sprache zwischen Bulgarisch, Spanisch, Französisch, Italienisch, Polnisch, Rumänisch, Türkisch, Ukrainisch und Arabisch auswählen. Alle angezeigten Texte müssen in der ausgewählten Sprache angezeigt werden.</t>
  </si>
  <si>
    <t>Auswahl einer Antwortmöglichkeit UND Bereitstellung eines Nachweises</t>
  </si>
  <si>
    <t>Bitte hinterlegen Sie hier eine Referenz zum Nachweis</t>
  </si>
  <si>
    <t>alle Sprachen können ausgewählt werden</t>
  </si>
  <si>
    <t>mind. 6 der genannten Sprachen können ausgewählt werden</t>
  </si>
  <si>
    <t>mind. 3 der genannten Sprachen können ausgewählt werden</t>
  </si>
  <si>
    <t>keine der Sprachen kann ausgewählt werden</t>
  </si>
  <si>
    <t>1.1.3</t>
  </si>
  <si>
    <t>Datenschutzbestimmung</t>
  </si>
  <si>
    <t>Alle Nutzer des Elternportal müssen jederzeit die Datenschutzerklärung zur Nutzung des Systems/der Website (z.B. im Footer) einsehen können.</t>
  </si>
  <si>
    <t>1.2</t>
  </si>
  <si>
    <t>Registrierung</t>
  </si>
  <si>
    <t>1.2.1</t>
  </si>
  <si>
    <t>Eltern müssen selbständig ein Kundenkonto einrichten können. Dabei müssen mindestens folgende Angaben abgefragt werden:
- Vorname
- Nachname
- Email-Adresse
- Passwort</t>
  </si>
  <si>
    <t>1.2.2</t>
  </si>
  <si>
    <t>Passwort</t>
  </si>
  <si>
    <t>Die Angabe des Passwortes durch die Eltern muss folgenden Passwortkriterien entsprechen:
- Das Kennwort enthält Zeichen aus den folgenden Kategorien:
- Großbuchstaben europäischer Sprachen (A bis Z)
- Kleinbuchstaben europäischer Sprachen (a bis z, ß) 
- Ziffern zur Basis 10 (0 bis 9)
- Nicht alphanumerische Zeichen (Sonderzeichen) (z.B. !, $, #, %)
- minimale Kennwortlänge: 15 Zeichen</t>
  </si>
  <si>
    <t xml:space="preserve">
</t>
  </si>
  <si>
    <t>1.2.3</t>
  </si>
  <si>
    <t>Double Opt-In</t>
  </si>
  <si>
    <t xml:space="preserve">Die Registrierung muss über Double Opt-In erfolgen, bei dem Eltern einen Registrierungslink an die von ihnen angegebe Email-Adresse erhalten. Die Registrierung ist erst nach Aktivierung des Accounts über diesen Registrierungslink vollständig und abgeschlossen. </t>
  </si>
  <si>
    <t xml:space="preserve">
</t>
  </si>
  <si>
    <t>1.2.4</t>
  </si>
  <si>
    <t>Passwort zurücksetzen</t>
  </si>
  <si>
    <r>
      <t>Elter</t>
    </r>
    <r>
      <rPr>
        <sz val="11"/>
        <rFont val="Arial"/>
        <family val="2"/>
      </rPr>
      <t>n können</t>
    </r>
    <r>
      <rPr>
        <sz val="11"/>
        <color theme="1"/>
        <rFont val="Arial"/>
        <family val="2"/>
      </rPr>
      <t xml:space="preserve"> ihr Passwort selbständig zurücksetzen.</t>
    </r>
  </si>
  <si>
    <t>Rücksetzen durch Eltern möglich (Self-Service)</t>
  </si>
  <si>
    <t>Rücksetzen durch Administrator (Auftraggeber) möglich</t>
  </si>
  <si>
    <t>Rücksetzen durch Auftragnehmer möglich</t>
  </si>
  <si>
    <t>Rücksetzen nicht möglich</t>
  </si>
  <si>
    <t>1.3</t>
  </si>
  <si>
    <t>Angaben zu Kindern</t>
  </si>
  <si>
    <t>1.3.1</t>
  </si>
  <si>
    <t>Datenhinterlegung</t>
  </si>
  <si>
    <t xml:space="preserve">Eltern müssen selbständig Angaben zu ihren Kíndern hinterlegen können. </t>
  </si>
  <si>
    <t>1.3.2</t>
  </si>
  <si>
    <t xml:space="preserve">Bei der Angabe der Daten von Kindern müssen folgende Felder verpflichtend angegeben werden können:
- Vorname &amp; Nachname des Kindes
- Geschlecht
- Wohnadresse des Kindes
- Stadtteil der Wohnadresse des Kindes
- Geburtsdatum des Kindes
- geplante Einschulung (Jahr)
- Angabe, ob eine Empfehlung des Sozialen Dienst (SoDi) nach § 27 oder nach § 8a vorliegt
</t>
  </si>
  <si>
    <t xml:space="preserve">
</t>
  </si>
  <si>
    <t>1.3.3</t>
  </si>
  <si>
    <t>Dokumentenupload</t>
  </si>
  <si>
    <t xml:space="preserve">Sofern eine SoDi-Empfehlung vorliegt, muss die Möglichkeit zum Hochladen des Nachweis-Dokumentes als Pflichtfeld bereitgestellt sein. </t>
  </si>
  <si>
    <t>1.3.4</t>
  </si>
  <si>
    <t>Datenfelder</t>
  </si>
  <si>
    <t>Weitere Felder können seitens der Administration frei ergänzt werden.</t>
  </si>
  <si>
    <t>1.3.5</t>
  </si>
  <si>
    <t>Freitextfelder</t>
  </si>
  <si>
    <t xml:space="preserve">Wahlweise muss systemseitig die Möglichkeit eines Freitextfeldes für weitere Angaben existieren. </t>
  </si>
  <si>
    <t>1.4</t>
  </si>
  <si>
    <t>Angaben zu Eltern</t>
  </si>
  <si>
    <t>1.4.1</t>
  </si>
  <si>
    <t>Eltern müssen selbständig Angaben zu allen sorgeberechtigten Personen hinterlegen können.</t>
  </si>
  <si>
    <t>1.4.2</t>
  </si>
  <si>
    <t>Bei der Angabe der Daten aller sorgeberechtigten Personen müssen folgende Felder verpflichtend angegeben werden können:
- Vorname des ersten Sorgeberechtigten
- Nachname des ersten Sorgeberechtigten
- Wohnadresse des ersten Sorgeberechtigten
- Stadtteil der Wohnadresse des ersten Sorgeberechtigten
- Angabe, ob ein alleiniges Sorgerecht vorliegt (CheckBox)</t>
  </si>
  <si>
    <t>1.4.3</t>
  </si>
  <si>
    <t xml:space="preserve">Eltern müssen selbständig Angaben zu weiteren sorgeberechtigten Personen hinterlegen können. </t>
  </si>
  <si>
    <t>1.4.4</t>
  </si>
  <si>
    <r>
      <t>Bei den Angaben weiterer sorgeberechtigter Personen müssen folgende Felder verpflichtend angegeben werden können</t>
    </r>
    <r>
      <rPr>
        <sz val="11"/>
        <color rgb="FFFF0000"/>
        <rFont val="Arial"/>
        <family val="2"/>
      </rPr>
      <t>:</t>
    </r>
    <r>
      <rPr>
        <sz val="11"/>
        <color theme="1"/>
        <rFont val="Arial"/>
        <family val="2"/>
      </rPr>
      <t xml:space="preserve">
- Vorname des zweiten Sorgeberechtigten
- Nachname des zweiten Sorgeberechtigten
- Wohnadresse des zweiten Sorgeberechtigten
- Stadtteil der Wohnadresse des zweiten Sorgeberechtigten</t>
    </r>
  </si>
  <si>
    <t>1.4.5</t>
  </si>
  <si>
    <t>Plausibilitätsprüfung</t>
  </si>
  <si>
    <t>Eltern ohne Wohnsitz in Mannheim müssen ebenfalls in der Lage sein, Vormerkungen vorzunehmen.</t>
  </si>
  <si>
    <t>1.4.6</t>
  </si>
  <si>
    <t>Im Fall eines Zuzuges muss die Möglichkeit verfügbar sein, den Zuzug anzugeben und durch das Hochladen eines Nachweisdokumentes zu belegen.</t>
  </si>
  <si>
    <t>Zuzug wird erkannt und Dokumentupload gefordert</t>
  </si>
  <si>
    <t>Zuzug wird nicht erkannt und Dokumentupload wird nicht gefordert</t>
  </si>
  <si>
    <t>1.4.7</t>
  </si>
  <si>
    <t>Weitere Felder müssen seitens der Administration frei ergänzt werden können.</t>
  </si>
  <si>
    <t>1.4.8</t>
  </si>
  <si>
    <t xml:space="preserve">Wahlweise muss systemseitig die Möglichkeit eines Freitextfeldes für weitere Angaben bereitgestellt werden können. </t>
  </si>
  <si>
    <t>1.5</t>
  </si>
  <si>
    <t xml:space="preserve">Angaben zur Familiären Situation </t>
  </si>
  <si>
    <t>1.5.1</t>
  </si>
  <si>
    <t>Eltern müssen selbständig Angaben zur familiären Situation hinterlegen können.</t>
  </si>
  <si>
    <t>1.5.2</t>
  </si>
  <si>
    <t>Bei der Angabe der Daten zur familiären Situation müssen folgende Felder verpflichtend angegeben werden können:
- Beschäftigungsart der ersten (und falls angegeben der zweiten) sorgeberechtigten Person, vor allem bei Schülern, Studenten und Auszubildenden
- Beschäftigungsverhältnis und -umfang der ersten (und falls angegeben der zweiten) sorgeberechtigten Person 
- Anzahl der Geschwister in Betreuung oder betreuungssuchend
- falls erforderlich: Angabe der Einrichtung, in der bereits Geschwister betreut werden
- falls erforderlich: Angabe, wenn Geschwister in Ganztagesschule geht
- falls erforderlich: Angabe zum Empfang von Leistungsbezügen nach SGB II
- falls erforderlich: Angabe zum Schwerbehinderungsgrad der ersten (und falls angegeben der zweiten) sorgeberechtigten Person
- falls erforderlich: Angabe zum Pflegebedarf im Hausstand der ersten (und falls angegeben der zweiten) sorgeberechtigten Person</t>
  </si>
  <si>
    <t>1.5.3</t>
  </si>
  <si>
    <r>
      <t>Eltern müssen selbständig Nachweisdokum</t>
    </r>
    <r>
      <rPr>
        <sz val="11"/>
        <rFont val="Arial"/>
        <family val="2"/>
      </rPr>
      <t>ente verpflichtend (als Pflichtfeld)</t>
    </r>
    <r>
      <rPr>
        <sz val="11"/>
        <color theme="1"/>
        <rFont val="Arial"/>
        <family val="2"/>
      </rPr>
      <t xml:space="preserve"> hochladen können, um den Nachweis zu folgenden Angaben zu erbringen:
- Beschäftigungsart der ersten (und falls angegeben der zweiten) sorgeberechtigten Person, vor allem bei Schülern, Studenten und Auszubildenden
- Arbeitsbescheinigung der ersten (und falls angegeben der zweiten) sorgeberechtigten Person 
- Arbeitslosenbescheinigung der ersten (und falls angegeben der zweiten) sorgeberechtigten Person
- Leistungsumfang nach SGB II
- Schwerbehindertenbescheinigung der ersten (und falls angegeben der zweiten) sorgeberechtigten Person
- Bescheinigung über die Pflege einer Person mit zweiten oder ggf. dritten Pflegegrad durch die erste (und falls angegeben die zweite) sorgeberechtigte Person</t>
    </r>
  </si>
  <si>
    <t>1.5.4</t>
  </si>
  <si>
    <t>Eltern können freiwillig Angaben zu ihrer Konfession hinterlegen.</t>
  </si>
  <si>
    <t>Konfession kann hinterlegt werden</t>
  </si>
  <si>
    <t>Konfession kann nicht hinterlegt werden</t>
  </si>
  <si>
    <t>1.5.5</t>
  </si>
  <si>
    <t>1.5.6</t>
  </si>
  <si>
    <t>1.6</t>
  </si>
  <si>
    <t>Angaben zum Betreuungswunsch</t>
  </si>
  <si>
    <t>1.6.1</t>
  </si>
  <si>
    <t>Eltern müssen selbständig Angaben zu ihrem Betreuungswunsch hinterlegen können.</t>
  </si>
  <si>
    <t>1.6.2</t>
  </si>
  <si>
    <t>Eltern müssen selbständig Angaben zu Art der gewünschten Betreuung hinterlegen können. Dabei sollen folgende Optionen der Auswahl möglich sein:
- Kinderkrippe (U3)
- Kindergarten  (Ü3)
- Kindertagespflege (U3)
- Schulkindbetreuung (Ü6)
- Ferienbetreuung (Ü6)
Ein Mehrfachauswahl ist auschließlich für die U3-Alterskategorie möglich.</t>
  </si>
  <si>
    <t>1.6.3</t>
  </si>
  <si>
    <t>Eltern müssen selbständig Angaben zum Umfang der gewünschten Betreuung hinterlegen können. Dabei sollen folgende Optionen der Auswahl möglich sein:
Bei Krippe &amp; Kita:
- Ganztagesbetreuung (GT)
- verlängerte Öffnungszeiten (VÖ)
- Beides (GT &amp; VÖ)
Bei KTP
- Angabe der Wochentage (Mo, Di, Mi, Do, Fr in Mehrfachauswahl)
- Angabe des Betreuungsumfangs (&lt;30h/Woche, 30-40h/Woche, &gt;40h/Woche in Einfachauswahl)
Bei Schulbetreuung:
- Auswahl des Betreuungsumfang gemäß den Angaben der Einrichtung
Bei Ferienbetreuung:
- Auswahl der Betreuungsdauer nach Ferienwochen
- Angabe des Betreuungsumfangs (als Freitextfeld)</t>
  </si>
  <si>
    <t>1.6.4</t>
  </si>
  <si>
    <t>Eltern müssen selbstständig weitere Angaben zum Betreuungswunsch hinterlegen können. Dabei sollen folgenden Angaben verpflichtend hinterlegt werden können:
- Wunsch des Betreuungsbeginns
- falls erforderlich: Wechselwunsch zum Wechsel der Einrichtung / Betreuungsform 
- falls erforderlich: Wechselwunsch zum Wechsel innerhalb einer Einrichtung (Übergang von Krippe zu KiGa) 
- bei Schulbetreuung: Angabe der Klasse 
- bei Ferienbetreuung: Angabe der Klasse sowie Angabe der Schule</t>
  </si>
  <si>
    <t>1.6.5</t>
  </si>
  <si>
    <t>Die Angaben zu den Wohnorten kann automatisch über die KM-EWO-Schnittstelle geprüft werden.</t>
  </si>
  <si>
    <t xml:space="preserve">vollautomatische Prüfung über KM-EWO </t>
  </si>
  <si>
    <t>Systemseitig unterstützte Prüfung über KM-EWO</t>
  </si>
  <si>
    <t>keine Prüfung über KM-EWO</t>
  </si>
  <si>
    <t>1.7</t>
  </si>
  <si>
    <t>Angaben zu den Wunscheinrichtungen</t>
  </si>
  <si>
    <t>1.7.1</t>
  </si>
  <si>
    <t>Eltern müssen einen Überblick über alle möglichen Einrichtungen (gem. Betreuungsart) einsehen können, wenn der Wunsch des Betreuungsbeginns außerhalb des aktuellen Vergabejahres liegt.
Eltern müssen einen Überblick über alle möglichen Einrichtungen (gem. Betreuungsart) mit freien Plätzen einsehen können, wenn der Wunsch des Betreuungsbeginns innerhalb des aktuellen Vergabejahres liegt. Als freie Plätze sind ausschließlich die Plätze anzusehen, die noch verfügbar sind, also nicht durch Platzangebote (ohne vorerst feste Zusage) blockiert wurden. Dabei sind sowohl die Plätze der ZBPV als auch die außerhalb der ZBPV zu berücksichtigen.</t>
  </si>
  <si>
    <t>1.7.2</t>
  </si>
  <si>
    <t>Filtern</t>
  </si>
  <si>
    <t>Eltern müssen selbständig die Anzeige der möglichen Einrichtungen filtern können.</t>
  </si>
  <si>
    <t>1.7.3</t>
  </si>
  <si>
    <t>Folgende Filtermöglichkeiten der Einrichtung sind verfügbar:
- Filterung anhand der Umkreissuche um den Wohnort unter Angabe der Größe des Umkreis (in km)
- Filterung anhand der Umkreissuche um eine selbstgewählte Adresse (z.B. Arbeitsstätte) unter Angabe der Größe des Umkreis (in km)
- Filterung nach Umfang der Betreuung (GT vs. VÖ)
- Filterung nach Inklusion
- Filterung nach Art der Einrichtung (entsprechung der Betreuungskonzepte)
- Filterung nach der Konfession
- Filterung nach Schulbezirks und städtischen Horteinrichtungen</t>
  </si>
  <si>
    <t>Alle genannten Filteroptionen sind verfügbar</t>
  </si>
  <si>
    <t>mind. 5 der genannten Filteroptionen ist verfügbar</t>
  </si>
  <si>
    <t>mind. 2 genannten Filteroptionen ist verfügbar</t>
  </si>
  <si>
    <t>keine der genannten Filteroptionen sind verfügbar</t>
  </si>
  <si>
    <t>1.7.4</t>
  </si>
  <si>
    <t>Eltern müssen selbständig Informationen zu den einzelnen Einrichtungen einsehen können. Hierzu müssen mindestens folgende Angaben zu den Einrichtungen einsehbar sein:
- Name der Einrichtung
- Adresse der Einrichtung (gern inkl. Darstellung auf einer Karte)
- Art der Einrichtung
- Kontaktinformaitonen zu der Einrichtung
- Angebotener Umfang der Betreuung (Öffnungszeiten)
- Angaben zu Inklusion
- Angaben zm Betreuungskonzept
- Angaben zum Träger der Einrichtung</t>
  </si>
  <si>
    <t>1.7.5</t>
  </si>
  <si>
    <t>Eltern müssen Wunscheinrichtungen auswählen können (erforderliche Anzahl der Auswahl entspricht der Konfiguration im System).</t>
  </si>
  <si>
    <t>1.7.6</t>
  </si>
  <si>
    <t>Eltern müssen durch Hochladen eines Nachweisdokumentes bestätigen können, dass sie bereits Kontakt zur gewählten Wunscheinrichtung aufgenommen haben (wenn die Wunscheinrichtung eine solche Kontaktaufnahme fordert).</t>
  </si>
  <si>
    <t>1.7.7</t>
  </si>
  <si>
    <t>Eltern müssen die gewählten Wunscheinrichtungen priorisieren können (durch klare Angaben der Wunschreihenfolge).</t>
  </si>
  <si>
    <t>1.7.8</t>
  </si>
  <si>
    <t>Eltern bekommen nach der Angabe des jeweilig ausgewählten Schulbezirkes eine Auswahl an Einrichtungen für die Schulkindbetreuungen angezeigt.</t>
  </si>
  <si>
    <t>Anzeige der Einrichtungen nach Schulbezirk</t>
  </si>
  <si>
    <t>keine Anzeige der Einrichtungen nach Schulbezirk</t>
  </si>
  <si>
    <t>1.8</t>
  </si>
  <si>
    <t>Vormerkungen</t>
  </si>
  <si>
    <t>1.8.1</t>
  </si>
  <si>
    <t>Eltern müssen jederzeit die Angabe von Daten für Vormerkungen unterbrechen und zu einem späteren Zeitpunkt fortsetzen können.</t>
  </si>
  <si>
    <t>1.8.2</t>
  </si>
  <si>
    <t>Datenbearbeitung</t>
  </si>
  <si>
    <t>Eltern müssen jederzeit alle Angaben  vor Absenden der Vormerkung bearbeiten können.</t>
  </si>
  <si>
    <t>1.8.3</t>
  </si>
  <si>
    <t>Datenlöschung</t>
  </si>
  <si>
    <t>Eltern müssen jederzeit alle Angaben jederzeit vor Einreichung der Vormerkung löschen können.</t>
  </si>
  <si>
    <t>1.8.4</t>
  </si>
  <si>
    <t>Datenprüfung</t>
  </si>
  <si>
    <t>Eltern müssen nach Hinterlegung aller erforderlichen Angaben (vor dem finalen Absenden der Daten) einen Überblick über alle Angaben einsehen können.</t>
  </si>
  <si>
    <t>1.8.5</t>
  </si>
  <si>
    <t>Eltern müssen die Informationen zum Datenschutz ("Datenschutzbedingungen") jederzeit vor dem finalen Absenden der Daten einsehen können.</t>
  </si>
  <si>
    <t>1.8.6</t>
  </si>
  <si>
    <t>Datenübersicht</t>
  </si>
  <si>
    <t>Eltern müssen die finalen Angaben einer Vormerkung absenden können.</t>
  </si>
  <si>
    <t>1.8.7</t>
  </si>
  <si>
    <t>E-Mail-Versand</t>
  </si>
  <si>
    <t xml:space="preserve">Eltern erhalten einen Überblick über alle Angaben ihrer Vormerkung und bekommen diese per E-Mail zugeschickt. </t>
  </si>
  <si>
    <t>Datenübersicht wird per Mail an Eltern verschickt</t>
  </si>
  <si>
    <t>Datenübersicht kann nicht als Email an Eltern verschickt werden</t>
  </si>
  <si>
    <t>1.8.8</t>
  </si>
  <si>
    <t>Sperrfristen</t>
  </si>
  <si>
    <t>Eltern dürfen innerhalb der Sperrfrist gemäß 2.5.5 ihre Stammdaten nicht ändern können, sollen aber in der Lage sein, Wunscheinrichtungen zu ändern (zur potenziellen Vergabe freier Plätzer außerhalb ihrer bisherigen Priorisierungsangaben).</t>
  </si>
  <si>
    <t>1.8.9</t>
  </si>
  <si>
    <t>Datensperrung</t>
  </si>
  <si>
    <t>Eltern sollen Daten zu einer Vormerkung nur so lange ändern können, wie die Vormerkung nicht in eine Betreuung gemündet hat (sobald das für die Vormerkung betroffene Kind einen Betreuungsplatz mit unterschriebener Platzannahmebestätigung hat, dürfen die Daten der Vormerkung nicht mehr geändert werden = Status in Betreuung/versorgt).</t>
  </si>
  <si>
    <t>1.8.10</t>
  </si>
  <si>
    <t>Für offene Vormerkungen muss immer gelten, dass das jeweilige Geburtsdatum und die Betreuungsart nicht geändert werden darf. Das Geburtsdatum des Kindes soll als eindeutige Referenz zum "Identifier" (ID) der Vormerkung gelten.</t>
  </si>
  <si>
    <t>1.8.11</t>
  </si>
  <si>
    <t>Datensicherung</t>
  </si>
  <si>
    <t xml:space="preserve">Für ein Kind (Name, Geburtsdatum identisch) kann nur jeweils eine Vormerkung (auch zeitgleich) für U3, Ü3 und Ü6 Schulkindbetreuung angelegt werden. </t>
  </si>
  <si>
    <t>1.8.12</t>
  </si>
  <si>
    <t>Datenerweiterung</t>
  </si>
  <si>
    <t>Für eine abgeschlossene Vormerkung (Status in Betreuung/versorgt) ist die Kennzeichnung von verschiedenen Wechselwünschen möglich:
- Wechselwunsch des Betreuungsumfangs innerhalb der gleichen Betreuungsart &amp; -einrichtung
- Wechselwunsch der Betreuungseinrichtung in der gleichen Betreuungsart &amp; -umfang
- Wechselwunsch der Betreuungseinrichtung in der gleichen Betreuungsart &amp; unterschiedlichem Betreuungsumfang</t>
  </si>
  <si>
    <t>1.8.13</t>
  </si>
  <si>
    <t>I-Kriterium</t>
  </si>
  <si>
    <t>Wie stellen Sie sicher, dass die Angabe eines Wechselwunsches für die Platzvergabe herangezogen wird ohne die aktuell gültige Vormerkung im Status zu ändern?</t>
  </si>
  <si>
    <t>Kurzbeschreibung in Anhang 6_Informationskriterien einfügen</t>
  </si>
  <si>
    <t>1.9</t>
  </si>
  <si>
    <t>Unterlagenbereitstellung</t>
  </si>
  <si>
    <t>1.9.1</t>
  </si>
  <si>
    <t>Dokumentendownload</t>
  </si>
  <si>
    <t xml:space="preserve">Eltern sollen über das Elternportal bereitgestellte Unterlagen (z.B. Standardformulare für diverse Nachweise, Betreuungskonzepte, etc.) herunterladen können. </t>
  </si>
  <si>
    <t>Dokumentendownload ist möglich</t>
  </si>
  <si>
    <t>Dokumentendownload ist nicht möglich</t>
  </si>
  <si>
    <t>1.10</t>
  </si>
  <si>
    <t>Datenüberblick</t>
  </si>
  <si>
    <t>1.10.1</t>
  </si>
  <si>
    <t>Eltern müssen hinterlegte Daten einsehen können.</t>
  </si>
  <si>
    <t>1.10.2</t>
  </si>
  <si>
    <t>Eltern haben einen Überblick über alle Vormerkungen ihrer Kinder.</t>
  </si>
  <si>
    <t>1.10.3</t>
  </si>
  <si>
    <t>Solange kein Betreuungsplatz zugewiesen wurde, müssen Eltern selbständig alle Angaben (inkl. der bereitgestellten Nachweisdokumente)  bearbeiten können.</t>
  </si>
  <si>
    <t>1.10.4</t>
  </si>
  <si>
    <t>Solange kein Betreuungsplatz zugewiesen oder durch die Eltern abgelehnt wurde, müssen Eltern eine Vormerkung zurückziehen (ggf. löschen) können.</t>
  </si>
  <si>
    <t>1.10.5</t>
  </si>
  <si>
    <t>Wenn Eltern eine offene (nicht abgeschlossene) Vormerkung zu einem Kind zurückziehen, sollen die Daten nicht mehr im Elternportal sichtbar sein.</t>
  </si>
  <si>
    <t>1.10.6</t>
  </si>
  <si>
    <t>Status</t>
  </si>
  <si>
    <t>Eltern müssen einen Überblick über den aktuellen Bearbeitungsstand ihrer Vormerkung haben. Mindestens folgende Status müssen sichtbar sein:
- Vormerkung eingereicht
- in Bearbeitung
- Abgelehnt durch Eltern
- in Betreuung/versorgt</t>
  </si>
  <si>
    <t>1.10.7</t>
  </si>
  <si>
    <r>
      <t xml:space="preserve">Im Fall eines </t>
    </r>
    <r>
      <rPr>
        <b/>
        <sz val="11"/>
        <rFont val="Arial"/>
        <family val="2"/>
      </rPr>
      <t>Wechselwunsches</t>
    </r>
    <r>
      <rPr>
        <sz val="11"/>
        <rFont val="Arial"/>
        <family val="2"/>
      </rPr>
      <t xml:space="preserve"> können folgende Status zum Bearbeitungsstand als Überblick für Eltern abgebildet werden:
- Wechselwunsch eingereicht
- in Bearbeitung
- abgelehnt durch Eltern
- in Betreuung/versorgt</t>
    </r>
  </si>
  <si>
    <t>alle der gelisteten Status können abgebildet werden</t>
  </si>
  <si>
    <t>ein Teil der gelisteten Status können abgebildet werden</t>
  </si>
  <si>
    <t>keiner der gelisteten Status können abgebildet werden</t>
  </si>
  <si>
    <t>1.10.8</t>
  </si>
  <si>
    <t>Folgende Status zum aktuellen Bearbeitungsstand sind abbildbar:
- Vormerkung eingereicht
- in Bearbeitung
- Daten geprüft
- in Vergabe
- Platzangebot abgegeben
- Abgelehnt durch Eltern
- kein Platzangebot
- Platzannahmebestätigung erfolgt
- in Betreuung/versorgt</t>
  </si>
  <si>
    <t>mind. 6 der gelisteten Status können abgebildet werden</t>
  </si>
  <si>
    <t>mind. 3 der gelisteten Status können abgebildet werden</t>
  </si>
  <si>
    <t>1.11</t>
  </si>
  <si>
    <t>Platzangebote</t>
  </si>
  <si>
    <t>1.11.1</t>
  </si>
  <si>
    <t>Eltern müssen ihnen erteilte Platzangebote im Portal einsehen können.</t>
  </si>
  <si>
    <t>1.11.2</t>
  </si>
  <si>
    <t>Eltern müssen ihnen erteilte Platzangebote im Portal annehmen oder ablehnen können.</t>
  </si>
  <si>
    <t>1.11.3</t>
  </si>
  <si>
    <t>Platzannahmebestätigung</t>
  </si>
  <si>
    <t>Eltern können Platzannahmebestätigungen über angenommene Platzangebote einsehen, herunterladen und ausdrucken.</t>
  </si>
  <si>
    <t>Platzannahmebestätigungen können im Elternportal eingesehen werden</t>
  </si>
  <si>
    <t>Platzannahmebestätigungen können nicht im Elternportal eingesehen werden</t>
  </si>
  <si>
    <t>1.12</t>
  </si>
  <si>
    <t>Terminvereinbarungen</t>
  </si>
  <si>
    <t>1.12.1</t>
  </si>
  <si>
    <t>Terminbuchung</t>
  </si>
  <si>
    <t>Eltern können Terminzeiträume für die Besprechung und Unterzeichnung der Platzannahmebestätigung im System vereinbaren, einsehen, buchen und stornieren.</t>
  </si>
  <si>
    <t>Termine können im System geplant und gebucht werden</t>
  </si>
  <si>
    <t>Terminoptionen sind im System einsehbar, können aber nicht gebucht werden</t>
  </si>
  <si>
    <t>Terminvereinbarungen sind nicht möglich</t>
  </si>
  <si>
    <t>1.12.2</t>
  </si>
  <si>
    <t>Das Elternportal kann mit einer Online-Terminvereinbarungs-Software der Stadt Mannheim verknüpft werden. 
(Aktuell ist die Stadt Mannheim im Prozess zur Beschaffung einer stadtweiten Online-Terminvereinbarungs-Software. Sofern das hier ausgeschriebene System keine eigene Terminbuchsfunktion beinhaltet, wäre eine Anbindung an das Mannheimer stadtweite Online-Terminbuchungssystem wünschenswert).</t>
  </si>
  <si>
    <t>gängige Online-Terminvereinbarungssysteme können eingebunden werden</t>
  </si>
  <si>
    <t>nur bestimmte Terminvereinbarungssysteme können eingebunden werden</t>
  </si>
  <si>
    <t>Einbindung eines externen Online-Terminvereinbarungssystems ist nicht möglich</t>
  </si>
  <si>
    <t>1.12.3</t>
  </si>
  <si>
    <t>Kalenderformat</t>
  </si>
  <si>
    <t>Eltern erhalten die Information zum Termin als Termindatei (iCAL).</t>
  </si>
  <si>
    <t>Bereitstellung eines Termins in einer Termindatei im gängigen Format</t>
  </si>
  <si>
    <t>keine Bereitstellung eines Termins in einer Termindatei im gängigen Format</t>
  </si>
  <si>
    <t>1.12.4</t>
  </si>
  <si>
    <t>Checkliste</t>
  </si>
  <si>
    <t>Eltern erhalten mit Terminvereinbarung eine Information der Unterlagen, die für den Termin mitzubringen sind (Checkliste)</t>
  </si>
  <si>
    <t>Bereitstellung einer vom Auftraggeber selbst definierten Checkliste ist möglich</t>
  </si>
  <si>
    <t>Bereitstelluing einer vordefinierten Checkliste ist möglicht</t>
  </si>
  <si>
    <t>keine Bereitstellung einer Checkliste</t>
  </si>
  <si>
    <t>1.13</t>
  </si>
  <si>
    <t>Systemische Prüfungen im Rahmen der Vormerkungen</t>
  </si>
  <si>
    <t>1.13.1</t>
  </si>
  <si>
    <t>Alle Angaben der Eltern zu Vormerkungen müssen systemseitig (soweit möglich) nach Plausibilität (bspw. Alter - Wunscheinrichtung) während der Datenhinterlegung durch die Eltern geprüft werden.</t>
  </si>
  <si>
    <t>Prüfungen der Plausibilität der Eingaben finden statt</t>
  </si>
  <si>
    <t>keine Prüfungen der Plausibilität der Eingaben</t>
  </si>
  <si>
    <t>1.13.2</t>
  </si>
  <si>
    <t>Die Hinterlegung der erforderlichen Eingaben in Pflichtfeldern ist zwingend zu prüfen. Sofern keine Angaben durch die Eltern hinterlegt wurden, sind systemseitig verständliche und benutzerfreundliche Informationen für die Nutzer*innen bereitzustellen.</t>
  </si>
  <si>
    <t>1.13.3</t>
  </si>
  <si>
    <t>Angaben zu Wohnadressen können anhand eines im System hinterlegten Adressregisters geprüft werden.</t>
  </si>
  <si>
    <t xml:space="preserve">Prüfung der Wohnadresse über KM-EWO-Schnittstelle </t>
  </si>
  <si>
    <t>automatische Prüfung anhand eines zentralen Adressregisters</t>
  </si>
  <si>
    <t>Prüfung anhand eines Adressregisters, dass selbst eingespielt werden musste</t>
  </si>
  <si>
    <t>keine Prüfung anhand eines Adressregisters möglich</t>
  </si>
  <si>
    <t>1.13.4</t>
  </si>
  <si>
    <t>Autovervollständigung</t>
  </si>
  <si>
    <t>Systemisch wird bei der Angabe einer Wohnadresse eine Autovervollständigung bereitgestellt werden.</t>
  </si>
  <si>
    <t>Autofill vorhanden</t>
  </si>
  <si>
    <t>Autofill nicht vorhanden</t>
  </si>
  <si>
    <t>1.13.5</t>
  </si>
  <si>
    <t>Vollständigkeitsprüfung</t>
  </si>
  <si>
    <t>Alle Angaben müssen systemseitig nach Vollständigkeit geprüft werden.</t>
  </si>
  <si>
    <t>1.13.6</t>
  </si>
  <si>
    <t>Dokumentenprüfung</t>
  </si>
  <si>
    <t>Alle Angaben werden mit den bereitgestellten Nachweisdokumenten auf Plausibilität geprüft werden.</t>
  </si>
  <si>
    <t xml:space="preserve">vollständige, automatische Prüfung der Dokumente von Vollständigkeit, Gültigkeit und Korrektheit </t>
  </si>
  <si>
    <t xml:space="preserve">teilweise automatische Prüfung der Dokumente von Vollständigkeit, Gültigkeit oder Korrektheit </t>
  </si>
  <si>
    <t xml:space="preserve">keine automatische Prüfung der Dokumente von Vollständigkeit, Gültigkeit oder Korrektheit </t>
  </si>
  <si>
    <t>1.13.7</t>
  </si>
  <si>
    <t>Dublettenprüfung</t>
  </si>
  <si>
    <t>Hinterlegungen von Vormerkungen zu einem bestimmten Kind müssen systemseitig auf Dubletten geprüft werden (Angabe, wenn es bereits eine Vormerkung zu dem Kind vorliegt)</t>
  </si>
  <si>
    <t>1.13.8</t>
  </si>
  <si>
    <t>Eltern müssen systemseitig (prominent) auf bereits hinterlegte Vormerkungen für Kinder aufmerksam gemacht werden (Dubletten-Prüfung).</t>
  </si>
  <si>
    <t>1.14</t>
  </si>
  <si>
    <t>Platzkündigung</t>
  </si>
  <si>
    <t>1.14.1</t>
  </si>
  <si>
    <t>Eltern sollten in der Lage sein, eine bereits abgeschlossene Platzannahmebestätigung zu einem Betreuungsplatz über das System zu kündigen.</t>
  </si>
  <si>
    <t>Kündigungen über das Sysstem sind direkt im System möglich</t>
  </si>
  <si>
    <t>Kündigungen über das System sind über Upload eines Dokuments möglich</t>
  </si>
  <si>
    <t>Kündigungen sind nicht über das System möglich</t>
  </si>
  <si>
    <t>Gesamtsumme A-Kriterien</t>
  </si>
  <si>
    <t>Gesamtsumme B-Kriterien</t>
  </si>
  <si>
    <t>Gesamtsumme I-Kriterien</t>
  </si>
  <si>
    <t>2.1</t>
  </si>
  <si>
    <t>2.1.1</t>
  </si>
  <si>
    <t>Authentifizierung</t>
  </si>
  <si>
    <t>Der Administrator muss sich in das System über Benutzername und Passwort einloggen können.</t>
  </si>
  <si>
    <t>2.1.2</t>
  </si>
  <si>
    <t>Die Angabe des Passwortes muss folgenden Passwortkriterien entsprechen:
- Das Kennwort enthält Zeichen aus den folgenden Kategorien:
- Großbuchstaben europäischer Sprachen (A bis Z)
- Kleinbuchstaben europäischer Sprachen (a bis z, ß) 
- Ziffern zur Basis 10 (0 bis 9)
- Nicht alphanumerische Zeichen (Sonderzeichen) (z.B. !, $, #, %)
- minimale Kennwortlänge: 15 Zeichen</t>
  </si>
  <si>
    <t>2.1.3</t>
  </si>
  <si>
    <t>Der Administrator muss das Passwort bei Bedarf zurücksetzen können (ggf. über den Support).</t>
  </si>
  <si>
    <t>Passwort-Reset vollständig kundenseitig über mehrere Admins + Break‑Glass‑Mechanismus mit vollst. Protokollierung</t>
  </si>
  <si>
    <t>Passwort-Reset durch Kunden möglich, optional mit sicherer Herstellerunterstützung über auditierten Prozess</t>
  </si>
  <si>
    <t>Passwort-Reset ausschließlich durch den Hersteller</t>
  </si>
  <si>
    <t>Keine oder unsichere Reset-Möglichkeiten</t>
  </si>
  <si>
    <t>2.2</t>
  </si>
  <si>
    <t>Benutzerverwaltung</t>
  </si>
  <si>
    <t>2.2.1</t>
  </si>
  <si>
    <t>Rechtemanagement</t>
  </si>
  <si>
    <t>Der Administrator muss unterschiedlichen Benutzern den Systemzugriff entsprechend ihrer Rollen gewähren können.</t>
  </si>
  <si>
    <t>2.2.2</t>
  </si>
  <si>
    <t>Rollenmanagement</t>
  </si>
  <si>
    <t>Für die Anlage weiterer Benutzer muss der Administrator unterschiedliche Rollen vergeben können.</t>
  </si>
  <si>
    <t>2.2.3</t>
  </si>
  <si>
    <t>Rollen- und Rechtemanagement</t>
  </si>
  <si>
    <t>Folgende Rollen sollten verfügbar sein:
- Administrator mit vollen Bearbeitungsrechten in alle Module der Software
- Sorgeberechtigte mit ausschließlichen Sichtrechten (und Bearbeitungsrechten auf eigene Daten) auf das Elternportal gemäß ihrer eigenen Daten
- Sachbearbeiter mit Bearbeitungsrechten auf alle Kinder- und Elterndaten
- gesonderter Sachbearbeiter mit zusätzlichen Bearbeitungsrechten auf Einrichtungs- und Vormerkdaten
- Einrichtungsleitung mit Sichtrechten und teilweise Bearbeitungsrechten auf allen eigenen Einrichtungsdaten und den Daten der ihren Einrichtung zugeteilten Kinder
- Träger mit Sichtrechten und teilweise Bearbeitungsrechten auf allen eigenen Einrichtungsdaten
- Berichtswesen mit Sichtrechten und teilweise Bearbeitungsrechten auf statistische Auswertungen/ Angaben
- Prüfrolle (z.B. Rechnungsprüfungamt, Compliance) mit mind. Leserechten auf alle Daten inkl. Logging-Daten (AuditTrails)</t>
  </si>
  <si>
    <t>alle angegebenen Rollen sind verfügbar</t>
  </si>
  <si>
    <t>mind. 5 der angegebenen Rollen sind verfügbar</t>
  </si>
  <si>
    <t>mind. 3 der angegebenen Rollen sind verfügbar</t>
  </si>
  <si>
    <t>keine der angegebenen Rollen sind verfügbar</t>
  </si>
  <si>
    <t>2.2.4</t>
  </si>
  <si>
    <t>Information</t>
  </si>
  <si>
    <t>Die Umsetzung von Rollen und Rechten im System sind zu erläutern. Welche Rollen gibt es? Welche Rechte haben diese Rollen? Wie können die Rechte auf die Rollen vergeben werden? Können eigene Rollen mit selbstkonfigurierbaren Rechten angelegt werden?</t>
  </si>
  <si>
    <t>2.2.5</t>
  </si>
  <si>
    <t>Der Administrator muss Benutzerstammdaten und Rechte bearbeiten können.</t>
  </si>
  <si>
    <t>2.2.6</t>
  </si>
  <si>
    <t>Der Administrator muss Benutzerstammdaten löschen bzw. deaktivieren können.</t>
  </si>
  <si>
    <t>2.3</t>
  </si>
  <si>
    <t>Allgemeine Konfiguration</t>
  </si>
  <si>
    <t>2.3.1</t>
  </si>
  <si>
    <t>Corporate Design</t>
  </si>
  <si>
    <t>Die Anpassung der Anwendung an das Corporate Design der Stadt Mannheim kann durch den Adminstrator erfolgen.</t>
  </si>
  <si>
    <t>Anpassungen durch Auftraggeber möglich</t>
  </si>
  <si>
    <t>Anpassungen durch Auftragnehmer möglich ohne Aufpreis</t>
  </si>
  <si>
    <t>Anpassungen durch Auftragnehmer möglich mit Aufpreis</t>
  </si>
  <si>
    <t>Anpassung sind nicht möglich</t>
  </si>
  <si>
    <t>2.3.2</t>
  </si>
  <si>
    <t xml:space="preserve">Der Administrator muss erforderliche Dokumente für Eltern zum Download im Elternportal bereitstellen können. </t>
  </si>
  <si>
    <t>2.3.3</t>
  </si>
  <si>
    <t>Ankündigungen</t>
  </si>
  <si>
    <t xml:space="preserve">Der Administrator kann Ankündigungen im Elternportal  hinterlegen (bspw. über Sperrzeiträume), die prominent im Portal sichtbar sind. </t>
  </si>
  <si>
    <t>Ankündigungen können eingestellt werden</t>
  </si>
  <si>
    <t>Ankündigungen können nicht eingestellt werden</t>
  </si>
  <si>
    <t>2.3.4</t>
  </si>
  <si>
    <t>Der Administrator muss die Datenschutzerklärung sowie die Datenschutzbedingungen (gem. 1.1.3 und 1.8.5) im System anpassen können, so dass die Eltern stets eine aktuelle Datenschutzbestimmung einsehen können</t>
  </si>
  <si>
    <t>2.4</t>
  </si>
  <si>
    <t>Konfiguration zu Vormerkungen und Datenhinterlegung der Eltern</t>
  </si>
  <si>
    <t>2.4.1</t>
  </si>
  <si>
    <t>Konfiguration</t>
  </si>
  <si>
    <t>Der Administrator kann eine Mindestanzahl der von den Eltern anzugebenden Wunscheinrichtungen hinterlegen.</t>
  </si>
  <si>
    <t>Mindestanzahl kann vom Administrator hinterlegt werden</t>
  </si>
  <si>
    <t>Mindestanzahl kann vom Hersteller hinterlegt werden</t>
  </si>
  <si>
    <t>Mindestanzahl kann nicht hinterlegt werden</t>
  </si>
  <si>
    <t>2.4.2</t>
  </si>
  <si>
    <t>Der Administrator kann eine Maximalanzahl der von den Eltern anzugebenden Wunscheinrichtungen hinterlegen.</t>
  </si>
  <si>
    <t>Maximalanzahl kann vom Administrator hinterlegt werden</t>
  </si>
  <si>
    <t>Maximalanzahl kann vom Hersteller hinterlegt werden</t>
  </si>
  <si>
    <t>Maximalanzahl kann nicht hinterlegt werden</t>
  </si>
  <si>
    <t>2.4.3</t>
  </si>
  <si>
    <t>Bei der Konfiguration der Mindes- und Maximalanzahl der von den Eltern anzugebenden Wunscheinrichtungen kann nach Schul- und Kita-Einrichtung unterschieden werden 
(Schuleinrichtungen haben eine Maximalanzahl =1; andere Einrichtungen haben eine höhere Maximalanzahl)</t>
  </si>
  <si>
    <t>Konfiguration von Mindest- und Maximalanzahl sind getrennt nach Einrichtungsart möglich</t>
  </si>
  <si>
    <t xml:space="preserve">Nur Mindest- oder Maximalanzahl kann getrennt nach Einrichtungsart konfiguriert werden </t>
  </si>
  <si>
    <t xml:space="preserve">Mindest- oder Maximalanzahl kann über alle Einrichtungsarten konfiguriert werden </t>
  </si>
  <si>
    <t>keine Festlegung von Mindest- oder Maximalanzahl möglich</t>
  </si>
  <si>
    <t>2.4.4</t>
  </si>
  <si>
    <t>Der Administrator muss weitere Felder zu Kinderdaten aktivieren können, damit diese im Elternportal angezeigt werden.</t>
  </si>
  <si>
    <t>2.4.5</t>
  </si>
  <si>
    <t>Der Administrator muss weitere Felder zu Elterndaten aktivieren können, damit diese im Elternportal angezeigt werden.</t>
  </si>
  <si>
    <t>2.4.6</t>
  </si>
  <si>
    <t>Der Administrator muss weitere Felder zur familiären Situation aktivieren können, damit diese im Elternportal angezeigt werden.</t>
  </si>
  <si>
    <t>2.4.7</t>
  </si>
  <si>
    <t>Der Administrator muss weitere Felder zu Einrichtungen zu aktivieren können, damit diese im Elternportal angezeigt werden.</t>
  </si>
  <si>
    <t>2.4.8</t>
  </si>
  <si>
    <t>Der Administrator muss Datenfelder (inkl. Dokumentuploads) als Pflichtfeld oder optionales Feld festlegen können.</t>
  </si>
  <si>
    <t>2.4.9</t>
  </si>
  <si>
    <t>Datenzuordnungen</t>
  </si>
  <si>
    <t>Der Administrator kann den Stadtteilen einen Sozialraum zuordnen.</t>
  </si>
  <si>
    <t>Die Zurodnung erfolgt über einen Upload einer csv/xlsx Datei</t>
  </si>
  <si>
    <t>Die Zuordnung erfolg manuell über Eingabe in Datenfelder</t>
  </si>
  <si>
    <t>Ein Zuordnung ist nicht möglich</t>
  </si>
  <si>
    <t>2.5</t>
  </si>
  <si>
    <t>Konfiguration zum Punktesystem</t>
  </si>
  <si>
    <t>2.5.1</t>
  </si>
  <si>
    <t>Punktehinterlegung</t>
  </si>
  <si>
    <t xml:space="preserve">Der Administrator muss Punkte für die Angaben von Eltern im Rahmen einer Vormerkung hinterlegen können. Dabei müssen für unterschiedliche Angaben unterschiedliche Punktwerte hinterlegt werden können. </t>
  </si>
  <si>
    <t>2.5.2</t>
  </si>
  <si>
    <t xml:space="preserve">Der Administrator muss Punkte für die Angaben von Eltern im Rahmen einer Vormerkung bearbeiten können. </t>
  </si>
  <si>
    <t>2.5.3</t>
  </si>
  <si>
    <t xml:space="preserve">Der Administrator muss Punkte für die Angaben von Eltern im Rahmen einer Vormerkung löschen können. </t>
  </si>
  <si>
    <t>2.5.4</t>
  </si>
  <si>
    <t>Der Administrator einen Sperrzeitraum festlegen können, in dem Punktwerte nicht mehr geändert werden können.</t>
  </si>
  <si>
    <t>2.5.5</t>
  </si>
  <si>
    <t>Sperrzeitraum</t>
  </si>
  <si>
    <t xml:space="preserve">Der Administrator muss einen Sperrzeitraum festlegen können, in dem Vormerkungen nicht hinterlegt werden dürfen. </t>
  </si>
  <si>
    <t>3.1</t>
  </si>
  <si>
    <t>3.1.1</t>
  </si>
  <si>
    <t>Sachbearbeiter müssen sich in das System über Benutzername und Passwort (bzw. wahlweise über Single-Sign-On) einloggen können.</t>
  </si>
  <si>
    <t xml:space="preserve">
</t>
  </si>
  <si>
    <t>3.1.2</t>
  </si>
  <si>
    <t>3.1.3</t>
  </si>
  <si>
    <t>Sachbearbeitern kann das Passwort (ggf. über den Support) zurücksetzen.</t>
  </si>
  <si>
    <t>Rücksetzen durch Sachbearbeiter möglich (Self-Service)</t>
  </si>
  <si>
    <t>Rücksetzen durch Support (Auftragnehmer) möglich</t>
  </si>
  <si>
    <t>3.2</t>
  </si>
  <si>
    <t>Daten validieren/ bereinigen</t>
  </si>
  <si>
    <t>3.2.1</t>
  </si>
  <si>
    <t>Sachbearbeiter müssen alle Daten zu Kindern, Eltern, Einrichtungen und Vormerkungen in einem Überblick einsehen können.</t>
  </si>
  <si>
    <t>3.2.2</t>
  </si>
  <si>
    <t xml:space="preserve">Sachbearbeiter müssen alle Daten (Vormerkungen, Kinderdaten, Elterndaten, Einrichtungsdaten, etc.) nach verschiedenen Kriterien filtern können. </t>
  </si>
  <si>
    <t>3.2.3</t>
  </si>
  <si>
    <t>Für die Bearbeitung von Vormerkungen sind insbesondere Filter über folgende Kriterien wichtig:
- Eingangsdatum
- Einrichtung
- Wunschtermin zum Start der Betreuung
- Alter des Kindes
- SozialerDienst (SoDi)-Empfehlung nach §27
- SoDi-Empfehlung nach §8a
- Stadtteil
- Schulbezirk
- Sozialraum
- Betreuungsart
- Betreuungsumfang</t>
  </si>
  <si>
    <t>alle angegebenen Filteroptionen sind möglich</t>
  </si>
  <si>
    <t>mind. 7 der angegeben Filteroptionen sind möglich</t>
  </si>
  <si>
    <t>mind. 3 der angegebenen Filteroptionen sind möglich</t>
  </si>
  <si>
    <t>keine der angegebenen Filteroptionen sind möglich</t>
  </si>
  <si>
    <t>3.2.4</t>
  </si>
  <si>
    <t>Sortieren</t>
  </si>
  <si>
    <t>Sachbearbeiter müssen alle Vormerkung nach verschiedenen Kriterien sortieren können.</t>
  </si>
  <si>
    <t>3.2.5</t>
  </si>
  <si>
    <t>Für die Bearbeitung von Vormerkungen sind insbesondere Sortierungen über folgende Kriterien wichtig:
- Eingangsdatum
- Einrichtung
- Wunschtermin zum Start der Betreuung
- Alter des Kindes
- SoDi-Empfehlung nach §27
- SoDi-Empfehlung nach §8a
- Stadtteil
- Schulbezirk
- Sozialraum
- Betreuungsart
- Betreuungsumfang</t>
  </si>
  <si>
    <t>alle angegebenen Sortieroptionen sind möglich</t>
  </si>
  <si>
    <t>mind. 7 der angegeben Sortieroptionen sind möglich</t>
  </si>
  <si>
    <t>mind. 3 der angegebenen Sortieroptionen sind möglich</t>
  </si>
  <si>
    <t>keine der angegebenen Sortieroptionen sind möglich</t>
  </si>
  <si>
    <t>3.2.6</t>
  </si>
  <si>
    <t>Suchen</t>
  </si>
  <si>
    <t>Sachbearbeiter müssen alle Vormerkung nach verschiedenen Kriterien suchen können.</t>
  </si>
  <si>
    <t>3.2.7</t>
  </si>
  <si>
    <t>Für die Bearbeitung von Vormerkungen sind insbesondere Suchen über folgende Kriterien wichtig:
- Name des Kindes
- Name der Sorgeberechtigten
- Geburtsdatum des Kindes</t>
  </si>
  <si>
    <t>Alle genannten Suchoptionen sind möglich</t>
  </si>
  <si>
    <t>zwei der genannten Suchoptionen sind möglich</t>
  </si>
  <si>
    <t>nur eine genannte Suchoption ist möglich</t>
  </si>
  <si>
    <t>keine genannte Suchoption ist möglich</t>
  </si>
  <si>
    <t>3.2.8</t>
  </si>
  <si>
    <t>Sachbearbeiter müssen alle Daten im Detail (einschließlich Daten der Kinder, Daten der Eltern, Daten zur familiären Situation, Angaben zu Wunscheinrichtungen, Einrichtungsdaten) einsehen können.</t>
  </si>
  <si>
    <t>3.2.9</t>
  </si>
  <si>
    <t>Sachbearbeiter müssen alle Daten (einschließlich Daten der Kinder, Daten der Eltern, Daten zur familiären Situation, Angaben zu Wunscheinrichtungen, Einrichtung) bearbeiten können.</t>
  </si>
  <si>
    <t>3.2.10</t>
  </si>
  <si>
    <t>Kommentarfunktion</t>
  </si>
  <si>
    <t>Sachbearbeiter können Kommentare hinterlegen, die ausschließlich von Sachbearbeitern eingesehen werden können.</t>
  </si>
  <si>
    <t>Kommentare können hinterlegt werden</t>
  </si>
  <si>
    <t>Kommentare können nicht hinterlegt werden</t>
  </si>
  <si>
    <t>3.2.11</t>
  </si>
  <si>
    <t>Sachbearbeiter können Kommentare hinterlegen, die von anderen Sachbearbeitern oder Einrichtungsleitungen eingesehen werden können.</t>
  </si>
  <si>
    <t>3.2.12</t>
  </si>
  <si>
    <t>Dokumente</t>
  </si>
  <si>
    <t>Sachbearbeiter müssen alle hochgeladenen Nachweisdokumente einsehen können.</t>
  </si>
  <si>
    <t>3.2.13</t>
  </si>
  <si>
    <t>Deaktivierung</t>
  </si>
  <si>
    <t>Sachbearbeiter müssen Datensätze (Vormerkungen, Kinderdaten, Elterndaten, Einrichtungsdaten) deaktivieren können.</t>
  </si>
  <si>
    <t>3.2.14</t>
  </si>
  <si>
    <t xml:space="preserve">Sachbearbeiter können über visuelle Elemente im System auf Dubletten in den Datensätzen (bzw. stark ähnliche Datensätze) hingewiesen werden. </t>
  </si>
  <si>
    <t>Dublettenprüfung mit visueller Markierung durch das System</t>
  </si>
  <si>
    <t>Dublettenprüfung ohne visueller Markierung durch das System</t>
  </si>
  <si>
    <t>keine Dublettenprüfung durch das System</t>
  </si>
  <si>
    <t>3.2.15</t>
  </si>
  <si>
    <t>Statusänderung</t>
  </si>
  <si>
    <t>Sachbearbeiter müssen den Abschluss der Prüfung aller Daten einer Vormerkung vermerken können (Statusänderung: Daten geprüft (gem. den Status nach 1.10.8)).</t>
  </si>
  <si>
    <t>3.3</t>
  </si>
  <si>
    <t>Betriebserlaubnis der Einrichtungen</t>
  </si>
  <si>
    <t>3.3.1</t>
  </si>
  <si>
    <t xml:space="preserve">Sachbearbeiter müssen alle Daten zu Einrichtungen (vor Erteilung der Betriebserlaubnis aber gemäß der beantragten Betriebserlaubnis) eigenständig anlegen können, damit sie auch im Elternportal sichtbar sind. </t>
  </si>
  <si>
    <t>3.3.2</t>
  </si>
  <si>
    <t>Für die Anlage von Einrichtungen können folgende Angaben zu den Einrichtungen hinterlegt werden:
- Anschrift der Einrichtung
- Stadtteil und Schulbezirk der Einrichtung
- Kontaktdaten der Einrichtung
- Art der Betreuung
- Anzahl an pro Gruppe vorgesehenen Gesamtplätzen
- Anzahl freien/ belegten Plätze unterteilt nach den Gruppen
- Art des Betreuungsumfangs</t>
  </si>
  <si>
    <t>alle genannten Datenfelder können für die Anlage einer Einrichtung befüllt werden</t>
  </si>
  <si>
    <t>mind. 5 der genannten Datenfelder können für die Anlage einer Einrichtung befüllt werden</t>
  </si>
  <si>
    <t>mind. 3 der genannten Datenfelder können für die Anlage einer Einrichtung befüllt werden</t>
  </si>
  <si>
    <t>keines der genannten Datenfelder können für die Anlage einer Einrichtung befüllt werden</t>
  </si>
  <si>
    <t>3.3.3</t>
  </si>
  <si>
    <t>Sachbearbeiter müssen alle Daten zu Einrichtungen (vor Erteilung der Betriebserlaubnis aber gemäß der beantragten Betriebserlaubnis) eigenständig bearbeiten können.</t>
  </si>
  <si>
    <t>3.3.4</t>
  </si>
  <si>
    <t>Sachbearbeiter müssen alle Daten zu Einrichtungen (vor Erteilung der Betriebserlaubnis aber gemäß der beantragten Betriebserlaubnis) eigenständig löschen können.</t>
  </si>
  <si>
    <t>3.3.5</t>
  </si>
  <si>
    <t>Datendeaktivierung</t>
  </si>
  <si>
    <t>Sachbearbeiter müssen einzelne Einrichtungen deaktivieren können, damit sie im Elternportal nicht mehr angezeigt werden, aber weiterhin für die Sachbearbeiter sichtbar sind.</t>
  </si>
  <si>
    <t>3.4</t>
  </si>
  <si>
    <t>Durchführung der Vergabe</t>
  </si>
  <si>
    <t>3.4.1</t>
  </si>
  <si>
    <t>Hinterlegung von Punkten</t>
  </si>
  <si>
    <t>Zu einem festgelegten Stichtag müssen alle vorher validierten, vorgemerkten Kinder mit einem Punktwert entsprechend den im Anlage 1) beschriebenen Regeln versehen werden können, so dass alle Kinder einer Einrichtung zugeordnet werden können.</t>
  </si>
  <si>
    <t>3.4.2</t>
  </si>
  <si>
    <t>Die Vergabe der Punktwerte gem. 3.4.1 erfolgt automatisch (gem. 6.3.2).</t>
  </si>
  <si>
    <t>Punktwerte werden vom System ermittelt und vergeben</t>
  </si>
  <si>
    <t>Punktwerte werden vom System teilweise ermittelt</t>
  </si>
  <si>
    <t>Punktwerte werden vom System nicht ermittelt</t>
  </si>
  <si>
    <t>3.4.3</t>
  </si>
  <si>
    <t>Sachbearbeiter müssen weitere Kriterien inkl. einem Punktwert für diese Kriterien festlegen und erfassen können (z.B. Gesamtbeschäftigungsumfang, finaler Gesamtpunktwert).</t>
  </si>
  <si>
    <t>3.4.4</t>
  </si>
  <si>
    <t>Platzvergabe</t>
  </si>
  <si>
    <t>Sachbearbeitung müssen Kinder gemäß den Regeln der zentralen Betreuungsplatzvergabe (kurz: ZBPV, siehe Anlage 1) auf die Einrichtungen verteilen können.</t>
  </si>
  <si>
    <t>3.4.5</t>
  </si>
  <si>
    <t>Die Verteilung der Kinder auf die Einrichtungen entsprechend der Punkte und der Wunscheinrichtungen (gem. 3.4.4) erfolgt automatisch durch das System.</t>
  </si>
  <si>
    <t>automatische Zuordnung der Kinder auf die Einrichtungen durch das System</t>
  </si>
  <si>
    <t>vom System unterstützten Zuordnung der Kinder auf die Einrichtungen</t>
  </si>
  <si>
    <t>keine Untersützung der Zuordnung von Kindern auf die Einrichtungen durch das System</t>
  </si>
  <si>
    <t>3.4.6</t>
  </si>
  <si>
    <t>Sachbearbeiter müssen Kinder nach eigen festgelegten Kriterien filtern und entsprechend an die Einrichtungsleitungen für eine Entscheidung der Platzangebote übermitteln können.</t>
  </si>
  <si>
    <t>3.4.7</t>
  </si>
  <si>
    <t>Informationen</t>
  </si>
  <si>
    <t xml:space="preserve">Sachbearbeiter können über das System Einrichtungsleitungen über deren offene Aufgaben informieren. </t>
  </si>
  <si>
    <t>Informationen an Einrichtungsleitungen können über das System übermittelt werden</t>
  </si>
  <si>
    <t>Informationen an Einrichtungsleitungen können nicht über das System übermittelt werden</t>
  </si>
  <si>
    <t>3.4.8</t>
  </si>
  <si>
    <t>Sachbearbeiter müssen einsehen können, ob Einrichtungsleitungen Entscheidungen über Platzangebote der ihnen übermittelten Kinder getroffen haben.</t>
  </si>
  <si>
    <t>3.4.9</t>
  </si>
  <si>
    <t>Sachbearbeiter müssen Platzangebote an die Eltern übermitteln können.</t>
  </si>
  <si>
    <t>3.4.10</t>
  </si>
  <si>
    <t>Sachbearbeiter müssen Eltern informieren können, wenn kein Platzangebot für deren Vormerkung bereitgestellt werden kann.</t>
  </si>
  <si>
    <t>3.4.11</t>
  </si>
  <si>
    <t>Der Sachbearbeiter müssen freie Plätze in den Einrichtungen ermitteln und in einer Übersicht einsehen können.</t>
  </si>
  <si>
    <t>3.4.12</t>
  </si>
  <si>
    <t>Sachbearbeiter müssen Wechselwünsche zu abgeschlossenen Vormerkungen ermitteln, in einer Übersicht einsehen und Einrichtungen zuordnenkönnen.</t>
  </si>
  <si>
    <t>3.5</t>
  </si>
  <si>
    <t>Erstellung der Platzannahmebestätigung</t>
  </si>
  <si>
    <t>3.5.1</t>
  </si>
  <si>
    <t>Upload Standardplatz-annahmebestätigung</t>
  </si>
  <si>
    <t>Sachbearbeiter können eine Standardplatzannahmebestätigung der Einrichtungen im System hochladen.</t>
  </si>
  <si>
    <t>Standardplatz-annahmebestätigungen können im System hinterlegt werden</t>
  </si>
  <si>
    <t>Standardplatz-annahmebestätigungen können nicht im System hinterlegt werden</t>
  </si>
  <si>
    <t>3.5.2</t>
  </si>
  <si>
    <t>Erstellung Platzannahmebestätigung</t>
  </si>
  <si>
    <t>Sachbearbeiter können Platzannahmebestätigungen für konkrete Betreungsplatzzusagen über die hinterlegten Standardplatzannahmebestätigungen und die im System gespeicherten Daten von Kindern und Eltern sowie die von Einrichtungsleitung hinterlegte Betreuungslaufzeit (gemäß 4.3.5) generieren lassen (AutoFill).</t>
  </si>
  <si>
    <t>Platzannahme-bestätigungen werden automatisch vom System generiert</t>
  </si>
  <si>
    <t>Platzannahme-bestätigungen können im System manuell bearbeitet werden</t>
  </si>
  <si>
    <t>Platzannahme-bestätigungen können nicht im System erstellt und bereitgestellt werden</t>
  </si>
  <si>
    <t>3.5.3</t>
  </si>
  <si>
    <t>Bereitstellung Platzannahmebestätigung</t>
  </si>
  <si>
    <t>Sachbearbeiter können die generierte Platzannahmebestätigungen (gem 3.5.2) an die Eltern übermitteln.</t>
  </si>
  <si>
    <t>Platzannahme-bestätigungen können über das System an Eltern bereitgestellt werden</t>
  </si>
  <si>
    <t>Platzannahme-bestätigungen können nicht über das System an Eltern bereitgestellt werden</t>
  </si>
  <si>
    <t>3.5.4</t>
  </si>
  <si>
    <t>Ablage Platzannahmebestätigung</t>
  </si>
  <si>
    <t>Sachbearbeiter können unterschriebene Platzannahmebestätigungen im System hinterlegen, damit auch Eltern die Platzannahmebestätigung einsehen können.</t>
  </si>
  <si>
    <t>abgeschlossene Platzannahme-bestätigungen können über das System bereitgestellt und von Eltern eingesehen werden</t>
  </si>
  <si>
    <t>abgeschlossene Platzannahme-bestätigungen können über das System bereitgestellt, aber nicht von Eltern eingesehen werden</t>
  </si>
  <si>
    <t>abgeschlossene Platzannahme-bestätigungen können nicht über das System bereitgestellt werden</t>
  </si>
  <si>
    <t>3.5.5</t>
  </si>
  <si>
    <t>Sachbearbeiter müssen den Abschluss einer Platzannahmebestätigung vermerken können (Statusänderung: in Betreuung/versorgt (gem. den Status nach 1.10.6 )).</t>
  </si>
  <si>
    <t>3.5.6</t>
  </si>
  <si>
    <t>Information zur Kündigung des Betreuungsplatzes</t>
  </si>
  <si>
    <t>Sachbearbeiter erhalten bei Kündigung eines Betreuungsplatzes  eine entsprechende Information inkl. aller Daten des Kindes.</t>
  </si>
  <si>
    <t>Information zu gekündigten Betreuungsplätzen über das System (Popup, Benachrichtigung, etc.)</t>
  </si>
  <si>
    <t>visuelle Markierung zu  gekündigten Betreuungsplätzen (unversorgte Kinder, freie Plätze, etc.) informiert</t>
  </si>
  <si>
    <t>keine Information zu gekündigten Betreuungsplätzen durch das System</t>
  </si>
  <si>
    <t>3.5.7</t>
  </si>
  <si>
    <t>Dateneinsicht</t>
  </si>
  <si>
    <t>Sachbearbeiter können alle Informationen zu Kindern und deren Vormerkungen einsehen, bei denen der Betreuungsplatz gekündigt wurde.</t>
  </si>
  <si>
    <t>Dateneinsicht zu allen Daten gekündigter Betreuungsplätze ist möglich</t>
  </si>
  <si>
    <t>Dateneinsicht zu allen Daten gekündigter Betreuungsplätze ist nicht möglich</t>
  </si>
  <si>
    <t>3.6</t>
  </si>
  <si>
    <t>Rechtsanspruch</t>
  </si>
  <si>
    <t>3.6.1</t>
  </si>
  <si>
    <t>Logging der Aktivitäten</t>
  </si>
  <si>
    <t xml:space="preserve">Für die Nachvollziehbarkeit des Rechtsanspruchs müssen alle Aktivitäten im kompletten Verlauf für einen Datensatz ausgelesen werden können. </t>
  </si>
  <si>
    <t>3.7</t>
  </si>
  <si>
    <t>Standardmails</t>
  </si>
  <si>
    <t>3.7.1</t>
  </si>
  <si>
    <t>Kommunikation</t>
  </si>
  <si>
    <t>Sachbearbeiter können Standardvorlagen für Mails und Kommunikation über das Elternportal hinterlegen und pflegen.</t>
  </si>
  <si>
    <t>Mailvorlagen können im System hinterlegt werden</t>
  </si>
  <si>
    <t>Mailvorlagen können nicht im System hinterlegt werden</t>
  </si>
  <si>
    <t>4.1</t>
  </si>
  <si>
    <t>4.1.1</t>
  </si>
  <si>
    <t>Einrichtungsleitungen und Träger müssen sich in das System über Benutzername und Passwort einloggen können.</t>
  </si>
  <si>
    <t>4.1.2</t>
  </si>
  <si>
    <t>4.1.3</t>
  </si>
  <si>
    <t>Einrichtungsleitungen und Trägern können das Passwort (ggf. über den Support) zurücksetzen.</t>
  </si>
  <si>
    <t>Rücksetzen durch Einrichtungsleitungen und Träger möglich (Self-Service)</t>
  </si>
  <si>
    <t>4.2</t>
  </si>
  <si>
    <t>4.2.1</t>
  </si>
  <si>
    <t>Einrichtungsleitungen müssen alle Daten ihrer Einrichtung einsehen können.</t>
  </si>
  <si>
    <t>4.2.2</t>
  </si>
  <si>
    <t>Fehlermeldung</t>
  </si>
  <si>
    <t>Einrichtungsleitung müssen fehlerhafte Angaben zu den Stammdaten (gemäß Betriebserlaubnis) ihrer Einrichtung melden können.</t>
  </si>
  <si>
    <t>4.2.3</t>
  </si>
  <si>
    <t>Fehlerhafte Angaben zur Einrichtung können über das System durch die Einrichtungsleitung gemeldet werden.</t>
  </si>
  <si>
    <t>Meldung kann direkt im System erfolgen</t>
  </si>
  <si>
    <t>keine Meldung über das System möglich</t>
  </si>
  <si>
    <t>4.2.4</t>
  </si>
  <si>
    <t>freie Plätze</t>
  </si>
  <si>
    <t>Einrichtungsleitungen können jederzeit die Anzahl der freien Plätze über das System melden. Dabei können sie unterscheiden nach Anzahl freie Plätze für die ZBPV und Anzahl freie Plätze außerhalb der ZBPV.</t>
  </si>
  <si>
    <t>4.2.5</t>
  </si>
  <si>
    <t>Einrichtungsleitungen können ergänzende Angaben (außerhalb der Daten aus Betriebserlaubnis) zu ihren Einrichtungen im System selbständig hinterlegen (bspw. Hochladen von Bildern, Beschreibungstexte, Betreuungskonzepte).</t>
  </si>
  <si>
    <t>weitere, frei wählbare Angaben sind möglich</t>
  </si>
  <si>
    <t>weitere bereits im System hinterlegte Angaben sind möglich</t>
  </si>
  <si>
    <t>keine weiteren Angaben können hinterlegt werden</t>
  </si>
  <si>
    <t>4.2.6</t>
  </si>
  <si>
    <t>Einrichtungsleitungen können festlegen, ob ein Gesprächsnachweis durch die Eltern bei einer Vormerkung erbracht werden muss (gemäß 1.7.6).</t>
  </si>
  <si>
    <t>Konfiguration durch Einrichtungsleitung ist möglich</t>
  </si>
  <si>
    <t>Konfiguration kann vom Administrator vorgenommen werden</t>
  </si>
  <si>
    <t>Konfiguration muss vom Hersteller vorgenommen werden</t>
  </si>
  <si>
    <t>Konfiguration ist nicht möglich</t>
  </si>
  <si>
    <t>4.3</t>
  </si>
  <si>
    <t>Zuordnung Kinder zu Einrichtungen</t>
  </si>
  <si>
    <t>4.3.1</t>
  </si>
  <si>
    <t>Einrichtungsleitungen müssen alle Informationen der ihrer Einrichtung zugeordneten Kinder gemäß 3.4.6 einsehen können (mit allen Daten zum Kind inkl. dem Punktwert und Daten der Eltern).</t>
  </si>
  <si>
    <t>4.3.2</t>
  </si>
  <si>
    <t>Einrichtungsleitungen müssen einzelnen Kindern ein Platzangebot über das System erteilen können.</t>
  </si>
  <si>
    <t>4.3.3</t>
  </si>
  <si>
    <t>Einrichtungsleitung müssen durch die Eltern angenommene bzw. abgelehnte Platzangebote einsehen können.</t>
  </si>
  <si>
    <t>4.3.4</t>
  </si>
  <si>
    <t>Einrichtungsleitungen müssen jederzeit Platzangebote (aber vor Ablauf einer festgelegten Frist) bearbeiten können.</t>
  </si>
  <si>
    <t>4.3.5</t>
  </si>
  <si>
    <t>Betreuungslaufzeiten</t>
  </si>
  <si>
    <t>Einrichtungsleitungen müssen bei Erteilung eines Platzangebotes müssen die Betreuungslaufzeit (Beginn und Ende) im System hinterlegen können.</t>
  </si>
  <si>
    <t>4.3.6</t>
  </si>
  <si>
    <t>Verträgsbearbeitung</t>
  </si>
  <si>
    <t>Einrichtungsleitungen können die von Sachbearbeitern generierten und den Eltern bereitgestellten Platzannahmebestätigungen einsehen, ggf. ändern und drucken.</t>
  </si>
  <si>
    <t>Platzannahme-bestätigungen können im System eingesehen und bearbeitet werden</t>
  </si>
  <si>
    <t>Platzannahme-bestätigungen können im System eingesehen werden</t>
  </si>
  <si>
    <t>Platzannahme-bestätigungen können nicht im System eingesehen oder bearbeitet werden</t>
  </si>
  <si>
    <t>4.3.7</t>
  </si>
  <si>
    <t>Gruppenzugehörigkeit</t>
  </si>
  <si>
    <t>Einrichtungsleitungen müssen nach Unterzeichnung der Platzannahmebestätigung die Gruppenzugehörigkeit des betreuten Kindes im System hinterlegen können.</t>
  </si>
  <si>
    <t>4.3.8</t>
  </si>
  <si>
    <t>Betreuungsübersicht</t>
  </si>
  <si>
    <t>Einrichtungsleitungen können Belegungspläne zu Gruppen und betreuten Kindern im Überblick einsehen können (bspw. durch Filtern der Daten).</t>
  </si>
  <si>
    <t>Übersicht zu Betreuungsplänen nach Gruppen wird im System visuelle bereitgestellt</t>
  </si>
  <si>
    <t>Übersicht zu Betreuungsplänen nach Gruppen kann durch filtern und sortieren der Daten bereitgestellt werden</t>
  </si>
  <si>
    <t>Übersicht zu Betreuungsplänen nach Einrichtungen kann durch filtern und sortieren der Daten bereitgestellt werden</t>
  </si>
  <si>
    <t>es kann keine Übersicht zu Betreuungsplänen bereitgestellt werden</t>
  </si>
  <si>
    <t>4.4</t>
  </si>
  <si>
    <t>Sicht der Träger</t>
  </si>
  <si>
    <t>4.4.1</t>
  </si>
  <si>
    <t>Träger müssen alle Daten der ihnen zugeordneten Einrichtungen einsehen können.</t>
  </si>
  <si>
    <t>4.4.2</t>
  </si>
  <si>
    <t>Träger müssen einen Überblick über alle ihnen zugeordneten Einrichtungen erhalten können.</t>
  </si>
  <si>
    <t>4.4.3</t>
  </si>
  <si>
    <t>Träger müssen gleichen Tätigkeiten wie den ihnen zugeordneten Einrichtungsleitungen durchführen können.</t>
  </si>
  <si>
    <t>4.5</t>
  </si>
  <si>
    <t>4.5.1</t>
  </si>
  <si>
    <t>Standardplatz-annahmebestätigungen</t>
  </si>
  <si>
    <t>Einrichtungsleitungen und Träger können Standardplatzannahmebestätigungen ihrer Einrichtungen im System hochladen.</t>
  </si>
  <si>
    <t>Standardplatz-annahme-bestätigungen können im System hinterlegt werden</t>
  </si>
  <si>
    <t>Standardplatz-annahme-bestätigungen können nicht im System hinterlegt werden</t>
  </si>
  <si>
    <t>4.5.2</t>
  </si>
  <si>
    <t>Einrichtungsleitungen und Träger können Platzannahmebestätigungen für konkrete Betreungsplatzzusagen über die hinterlegten Standardplatzannahmebestätigungen und die im System gespeicherten Daten von Kindern und Eltern sowie die von Einrichtungsleitung hinterlegte Betreuungslaufzeit (gemäß 4.3.5) generieren lassen (AutoFill).</t>
  </si>
  <si>
    <t>4.5.3</t>
  </si>
  <si>
    <t>Einrichtungsleitungen und Träger können die generierte Platzannahmebestätigung (4.5.2) an die Eltern übermitteln (über das System oder per Mail).</t>
  </si>
  <si>
    <t>4.5.4</t>
  </si>
  <si>
    <t>Terminfindung</t>
  </si>
  <si>
    <t>Einrichtungsleitung und Träger können im System Terminzeiträume für Gespräche und die Unterzeichung der Platzannahmebestätigung vor Ort in ihrer Einrichtung hinterlegen.</t>
  </si>
  <si>
    <t>Hinterlegung von Terminen ist möglich</t>
  </si>
  <si>
    <t>Hinterlegung von Terminen ist nicht möglich</t>
  </si>
  <si>
    <t>4.5.5</t>
  </si>
  <si>
    <t>Vorgangsabschluss</t>
  </si>
  <si>
    <t>Einrichtungsleitung und  Träger können den Vollzug der Platzannahmebestätigung für ein Kind über das System melden.</t>
  </si>
  <si>
    <t>Vollumfänglich möglich</t>
  </si>
  <si>
    <t>Nicht möglich</t>
  </si>
  <si>
    <t>4.5.6</t>
  </si>
  <si>
    <t>Hinterlegung Platzannahmebestätigung</t>
  </si>
  <si>
    <t>Einrichtungsleitungen und Träger können die unterschriebene Platzannahmebestätigung im System hinterlegen, damit auch Eltern die Platzannahmebestätigung einsehen können.</t>
  </si>
  <si>
    <t>Hinterlegung der Platzannahme-bestätigung im System ist möglich und können von Eltern eingesehen werden</t>
  </si>
  <si>
    <t>Hinterlegung der Platzannahme-bestätigung im System ist möglich, kann aber von Eltern nicht eingesehen werden</t>
  </si>
  <si>
    <t>Hinterlegung der Platzannahme-bestätigung im System ist nicht möglich</t>
  </si>
  <si>
    <t>4.5.7</t>
  </si>
  <si>
    <t>Einrichtungsleitungen und Träger erhalten bei der Kündigung eines Betreuungsplatzes durch die Eltern eine entsprechende Information inkl. aller relevanten Daten des Kindes.</t>
  </si>
  <si>
    <t>4.5.8</t>
  </si>
  <si>
    <t>Kündigungen des Betreuungsplatzes</t>
  </si>
  <si>
    <t>Einrichtungsleitungen und Träger können alle Informationen zu Kindern und deren Vormerkungen einsehen, die ihre Einrichtungen betreffen und bei denen der Betreuungsplatz gekündigt wurde.</t>
  </si>
  <si>
    <t>Dateneinsicht zu allen Daten gekündigter Betreuungsplätzen ist möglich</t>
  </si>
  <si>
    <t>Dateneinsicht zu allen Daten gekündigter Betreuungsplätzen ist nicht möglich</t>
  </si>
  <si>
    <t>4.6</t>
  </si>
  <si>
    <t>4.6.1</t>
  </si>
  <si>
    <t>Einrichtungsleitung und Träger können Standardvorlagen für Mails und Kommunikation über das Elternportal hinterlegen und pflegen.</t>
  </si>
  <si>
    <t>5.1</t>
  </si>
  <si>
    <t>5.1.1</t>
  </si>
  <si>
    <t>Filterfunktion</t>
  </si>
  <si>
    <t>Berichtswesen und Träger müssen anhand verschiedener Kriterien die im System hinterlegten Daten filtern können (über alle Daten).</t>
  </si>
  <si>
    <t>5.1.2</t>
  </si>
  <si>
    <t>Sortierfunktion</t>
  </si>
  <si>
    <t>Berichtswesen und Träger müssen anhand verschiedener Kriterien die im System hinterlegten Daten sortieren können (über alle Daten).</t>
  </si>
  <si>
    <t>5.1.3</t>
  </si>
  <si>
    <t>Suchfunktion</t>
  </si>
  <si>
    <t>Berichtswesen und Träger müssen die im System hinterlegten Daten nach verschiedenen Kriterien durchsuchen können.</t>
  </si>
  <si>
    <t>5.1.4</t>
  </si>
  <si>
    <t>Die Suche gem. 5.1.3 erfolgt über</t>
  </si>
  <si>
    <t>Fuzzy Search/ Semantische Suche</t>
  </si>
  <si>
    <t>Volltextsuche</t>
  </si>
  <si>
    <t>Exakte Suche</t>
  </si>
  <si>
    <t>Wildcard/ Boolean Suche</t>
  </si>
  <si>
    <t>5.1.5</t>
  </si>
  <si>
    <t>Datenexport</t>
  </si>
  <si>
    <t xml:space="preserve">Berichtswesen und Träger müssen die gefilterten Daten zur weiteren Verarbeitung in einem Auswertungmodul exportieren (z.B. im csv-, xlsx, json-Format) können. </t>
  </si>
  <si>
    <t>5.1.6</t>
  </si>
  <si>
    <t xml:space="preserve">Der Export der Daten gem. 5.1.5 erfolgt in </t>
  </si>
  <si>
    <t>json und csv</t>
  </si>
  <si>
    <t>json</t>
  </si>
  <si>
    <t>csv</t>
  </si>
  <si>
    <t>xlsx</t>
  </si>
  <si>
    <t>5.1.7</t>
  </si>
  <si>
    <t>Reports</t>
  </si>
  <si>
    <t>Berichtswesen und Träger müssen die Daten gem. §99 SGB VIII so vorbereiten können, dass sie für die Landesstatistik sowie die Statistik des KVJS entsprechend vorbereitet sind.</t>
  </si>
  <si>
    <t>5.1.8</t>
  </si>
  <si>
    <t>Das System kann automatisch die Daten für die Landesstatistik gem. §99 SGB VIII aufbereiten.</t>
  </si>
  <si>
    <t>automatischer Aufbereitung der Daten</t>
  </si>
  <si>
    <t>keine automatische Aufbereitung der Daten</t>
  </si>
  <si>
    <t>5.1.9</t>
  </si>
  <si>
    <t>Die Daten für die Statistiken des KVJS (Kita &amp; Gafög) können über eine standardisierte Schnittstelle (zum KDW) aus dem System heraus übertragen werden.</t>
  </si>
  <si>
    <t>File Export/ Import</t>
  </si>
  <si>
    <t>SOAP-API</t>
  </si>
  <si>
    <t>REST-API</t>
  </si>
  <si>
    <t>GraphQL-API</t>
  </si>
  <si>
    <t>5.1.10</t>
  </si>
  <si>
    <t>Berichtswesen und Träger müssen die Daten auch nach einer einheitlichen (vom System erzeugten) ID für Vormerkungen filtern und suchen können, damit nach konkreten Vormerkungen gesucht werden kann.</t>
  </si>
  <si>
    <t>5.1.11</t>
  </si>
  <si>
    <t>Das System verfügt über eine Schnittstelle zur Übertrtagung von Daten nach easyKid, welches bei der Stadt Mannheim als Abrechnungssoftware genutzt wird.</t>
  </si>
  <si>
    <t>Datenübertragung zu easyKid ist möglich</t>
  </si>
  <si>
    <t>Datenübertragung zu easyKid ist nicht möglich</t>
  </si>
  <si>
    <t>6.1</t>
  </si>
  <si>
    <t>Allgemeine Systemanforderungen</t>
  </si>
  <si>
    <t>6.1.1</t>
  </si>
  <si>
    <t>Datenübertragung KDW</t>
  </si>
  <si>
    <t>Angaben zu Einrichtungen (z.B. Adresse, Gruppenanzahl, Platzanzahl, Betreuungsart) gemäß deren Betriebserlaubnis können aus dem System automatisiert nach KDW übertragen werden (mindestens File-Export/Import).</t>
  </si>
  <si>
    <t>Daten können vollständig aus KDW übertragen werden</t>
  </si>
  <si>
    <t>Daten können nicht aus KDW übertragen werden</t>
  </si>
  <si>
    <t>6.1.2</t>
  </si>
  <si>
    <t>Logging</t>
  </si>
  <si>
    <t>Alle Änderungen der Daten müssen in einem systemseitigen Logging festgehalten werden (inkl. der Angabe des Bearbeiters - es muss nachvollziehbar sein, wer die Änderung vorgenommen hat).</t>
  </si>
  <si>
    <t>6.1.3</t>
  </si>
  <si>
    <t>Systemsprache</t>
  </si>
  <si>
    <t>Das System muss vollständig in deutscher Sprache zur Verfügung stehen.</t>
  </si>
  <si>
    <t>6.2</t>
  </si>
  <si>
    <t>Modulares Design</t>
  </si>
  <si>
    <t>6.2.1</t>
  </si>
  <si>
    <t>Modulares System</t>
  </si>
  <si>
    <t xml:space="preserve">Das System hat mindestens zwei getrennte Module: 
1. Elternmodul mit Sicht und Bearbeitungsfunktion für Eltern
2. Verwaltungsmodul mit Sicht und Bearbeitungsfunktion für Einrichtungsleitungen und Träger, Sachbearbeiter, Administration und Berichtswesen </t>
  </si>
  <si>
    <t>6.2.2</t>
  </si>
  <si>
    <t>Bitte listen Sie die Module auf und beschreiben Sie diese kurz, die für die Umsetzung der geforderten Anforderungen erforderlich sind. 
Preise der Module sind mit anzugeben.</t>
  </si>
  <si>
    <t>6.3</t>
  </si>
  <si>
    <t>Vergabealgorithmus</t>
  </si>
  <si>
    <t>6.3.1</t>
  </si>
  <si>
    <t>Kennzeichnung</t>
  </si>
  <si>
    <r>
      <t>Das System kann Datensätze identifizieren, bei denen die Z</t>
    </r>
    <r>
      <rPr>
        <sz val="11"/>
        <rFont val="Arial"/>
        <family val="2"/>
      </rPr>
      <t>uteilung der Kinder auf Wunscheinrichtungen außerhalb des Punktesystems durch vorrangige Platzvergabe stattfinden (gemäß Anlage 1</t>
    </r>
    <r>
      <rPr>
        <sz val="11"/>
        <color theme="1"/>
        <rFont val="Arial"/>
        <family val="2"/>
      </rPr>
      <t xml:space="preserve">) </t>
    </r>
  </si>
  <si>
    <t>Kennzeichnung nach den unterschiedlichen vorrangigen Platzvergaben separiert möglich (unterschiedliche Status)</t>
  </si>
  <si>
    <t>einfache Kennzeichnung, dass vorrangige Platzvergabe stattgefunden hat (Boolean)</t>
  </si>
  <si>
    <t>manuelle Kennzeichnung durch Sachbearbeiter möglich</t>
  </si>
  <si>
    <t>keine Kennzeichnung der vorrangigen Platzvergabe möglich</t>
  </si>
  <si>
    <t>6.3.2</t>
  </si>
  <si>
    <t>Punkteberechnung</t>
  </si>
  <si>
    <t>Das System kann einen Gesamtpunktwert für die Vergabe der Einrichtungsplätze an die Kinder gemäß den städtischen Vergabekriterien (gemäß Anlage 1) selbständig ermitteln.</t>
  </si>
  <si>
    <t>Vollautomatische Punkteermittlung</t>
  </si>
  <si>
    <t>vom System gestützte Punkteermittlung</t>
  </si>
  <si>
    <t>keine systemseitige Punkteermittlung</t>
  </si>
  <si>
    <t>6.3.3</t>
  </si>
  <si>
    <t>Platzverteilung</t>
  </si>
  <si>
    <t xml:space="preserve">Über das System kann eine Verteilung der Kinder auf die freien Plätze der ZBPV gemäß ihrem Punktwert und entsprechend der Reihenfolge der angegebenen Prioritäten unter Berücksichtigung des Beginns der Betreuung erfolgen. </t>
  </si>
  <si>
    <t>Vollautomatische Zuteilung der Kinder</t>
  </si>
  <si>
    <t>vom System gestützte Zuteilung der Kinder</t>
  </si>
  <si>
    <t>keine systemseitige Zuteilung der Kinder</t>
  </si>
  <si>
    <t>6.3.4</t>
  </si>
  <si>
    <t>SoDi-Verteilung</t>
  </si>
  <si>
    <t>Das System kann einen Verteilungsschlüssel der Kinder mit SoDi-Empfehlung ermitteln, damit ein Überblick über die Verteilung über alle Einrichtungen möglich ist.</t>
  </si>
  <si>
    <t>vollautomatische Berechnung der SoDi-Quote in Einrichtungen</t>
  </si>
  <si>
    <t>vom System gestützte Berechnung der SoDi-Quote in Einrichtungen</t>
  </si>
  <si>
    <t>keine systemische Berechnung der SoDi-Quote in Einrichtungen</t>
  </si>
  <si>
    <t>6.3.5</t>
  </si>
  <si>
    <t>Anbindung Kita-Finder</t>
  </si>
  <si>
    <t>Das System bietet die Möglichkeit die Daten aus dem Kita-Finder  automatisch zu übertragen (Datenimport).
Kita-Finder: https://www.gis-mannheim.de/mannheim/index.php?service=kitas</t>
  </si>
  <si>
    <t>Anbindung an Kita-Finder ist möglich</t>
  </si>
  <si>
    <t>keine Anbindung an Kita-Finder möglich</t>
  </si>
  <si>
    <t>6.3.6</t>
  </si>
  <si>
    <t>Anbindung Grundschul-Finder</t>
  </si>
  <si>
    <t>Das System bietet die Möglichkeit die Daten aus dem Grundschul-Finder automatisch zu übertragen (Datenimport). 
Grundschul-Finder: https://www.gis-mannheim.de/mannheim/index.php?lang=de&amp;zl=28&amp;x=462809&amp;y=5482106&amp;bl=stadtplan_grau&amp;bo=1&amp;lo=1&amp;layers=grundschule&amp;service=mannheim</t>
  </si>
  <si>
    <t>Anbindung an Grundschul-Finder ist möglich</t>
  </si>
  <si>
    <t>keine Anbindung an Grundschul-Finder möglich</t>
  </si>
  <si>
    <t>6.4</t>
  </si>
  <si>
    <t>User Experience &amp; Usability</t>
  </si>
  <si>
    <t>6.4.1</t>
  </si>
  <si>
    <t>Ergonomie HCI</t>
  </si>
  <si>
    <t>Die Bedienoberfläche muss nach den Grundsätzen der ISO 9241‑110 (Ergonomie der Mensch‑System‑Interaktion) gestaltet sein (Aufgabenangemessenheit, Selbstbeschreibungsfähigkeit, Erwartungskonformität, Fehlertoleranz, Individualisierbarkeit, Lernförderlichkeit).</t>
  </si>
  <si>
    <t>nach ISO 9241-110 gestaltet</t>
  </si>
  <si>
    <t>nicht nach ISO 9241-110 gestaltet</t>
  </si>
  <si>
    <t>6.4.2</t>
  </si>
  <si>
    <t>BITV 2.0 
EN 301549</t>
  </si>
  <si>
    <t>Die Anwendung muss die Anforderungen der BITV 2.0 und EN 301 549 erfüllen (relevant im öffentlichen Sektor). Das System muss eine Barrierefreiheit auf Konformitätslevel AA bieten. Als zwingender Nachweis ist mit Angebotsabgabe ein aktueller Prüfbericht einer unabhängigen, fachkundigen Stelle (z. B. BIK-BITV-Test oder vergleichbarer Test) vorzulegen, aus dem die vollständige Konformität mit der BITV 2.0 (Level AA) für das konkret angebotene System hervorgeht.</t>
  </si>
  <si>
    <t>6.4.3</t>
  </si>
  <si>
    <t>Lesbarkeit</t>
  </si>
  <si>
    <t>Inhalte sind auch bei Skalierung (z. B. 200 %) noch nutzbar und lesbar.</t>
  </si>
  <si>
    <t>auch bei Skalierung sehr gut lesbar</t>
  </si>
  <si>
    <t>bei Skalierung nur noch eingeschränkt lesbar</t>
  </si>
  <si>
    <t>6.4.4</t>
  </si>
  <si>
    <t>Responsives Design</t>
  </si>
  <si>
    <t>Die Software verfügt über ein responsives Design, damit alle zentralen Funktionen auf verschiedenen Endgeräten (Desktop, Tablet, Smartphone) vollständig nutzbar sind und sich die Benutzeroberfläche automatisch an unterschiedliche Bildschirmgrößen anpasst.</t>
  </si>
  <si>
    <t>Optimiert &amp; Mobile First (vollständig responsiv und auf mobile Nutzung optimiert)</t>
  </si>
  <si>
    <t>vollständig Responsiv (Anpassung auf untersch. Geräte ohne Einschränkung in Funktion und Ergonomie)</t>
  </si>
  <si>
    <t>Basis-Responsiv (Anpassung auf untersch. Geräte mit Einschränkungen in Funktion und Ergonomie)</t>
  </si>
  <si>
    <t>kein Responsives Design (Anwendung ist nur für Desktop-Nutzung optimiert)</t>
  </si>
  <si>
    <t>6.4.5</t>
  </si>
  <si>
    <t>Fehlermeldungen</t>
  </si>
  <si>
    <t>Das System bietet Fehlermeldungen und Validierungen.</t>
  </si>
  <si>
    <t>Fehlerprüfung während Nutzereingabe (Echtzeit) mit konkreten Handlungs-empfehlungen</t>
  </si>
  <si>
    <t>Fehlerprüfungnach Benutzerinteraktion (z.B. Buttonklick) mit konkreten Handlungs-empfehlungen</t>
  </si>
  <si>
    <t>Fehlerprüfung innerhalb der Formulare (z.B. Enddatum &gt; Anfangsdatum) mit konkreten Handlungs-empfehlungen</t>
  </si>
  <si>
    <t>keine Prüfung der Eingabe</t>
  </si>
  <si>
    <t>6.4.6</t>
  </si>
  <si>
    <t>Benutzerführung</t>
  </si>
  <si>
    <t>Das System bietet eine intuitive Benutzerführung.</t>
  </si>
  <si>
    <t>kontextabhängige Navigation (z.B. dynamische Buttons)</t>
  </si>
  <si>
    <t>Breadcrumbs sind durchgängig vorhanden</t>
  </si>
  <si>
    <t>zentrale Menus und Kategorisierung der Funktionen</t>
  </si>
  <si>
    <t>kein einheitliches Navigationsschema vorhanden</t>
  </si>
  <si>
    <t>6.4.7</t>
  </si>
  <si>
    <t>Tabellenansichten</t>
  </si>
  <si>
    <t>Tabellenansichten können dynamisch gestaltet und an die Anforderungen der einzelnen Nutzer angepasst werden.</t>
  </si>
  <si>
    <t>freikonfigurierbare Tabellen (inkl. Spalteneinbindung) die exportiert werden können</t>
  </si>
  <si>
    <t>Tabellen können gefiltert, sortiert und exportiert werden</t>
  </si>
  <si>
    <t>Tabellen können gefiltert und sortiert werden</t>
  </si>
  <si>
    <t>Tabellen werden angezeigt (filtern/ sortieren nicht möglich)</t>
  </si>
  <si>
    <t>6.4.8</t>
  </si>
  <si>
    <t>Erläuterungen</t>
  </si>
  <si>
    <t>Erläuterungen zu Formularfeldern und Funktionen werden vom System bereitgestellt.</t>
  </si>
  <si>
    <t>Erläuterungen über Icon oder MouseOver-Funktion bereitgestellt</t>
  </si>
  <si>
    <t>Erläuterungen als Text bereitgestellt</t>
  </si>
  <si>
    <t>keine Erläuterungen bereitgestellt</t>
  </si>
  <si>
    <t>6.4.9</t>
  </si>
  <si>
    <t>Datendubilkation</t>
  </si>
  <si>
    <t>Datensätze können von Anwendern dubliziert und erneut bearbeitet werden (z.B. zweite Vormerkung von Eltern für ein anderes Kind oder bei Wechselwunsch).</t>
  </si>
  <si>
    <t>alle Datensätze können dubliziert werden</t>
  </si>
  <si>
    <t>Teil der Datensätze können dubliziert werden</t>
  </si>
  <si>
    <t>keine Datensätze können dubliziert werden</t>
  </si>
  <si>
    <t>6.4.10</t>
  </si>
  <si>
    <t>Das System ist in der Lage verschiedene Plausibilitätsprüfungen durchzuführen:
- Altersschwellen für die Auswahl von Betreuungsart
- Abgleich der Wohnadresse mit der gewünschten Schuleinrichtung
- Prüfung ob ein Kind bereits ein Platzangebot erhalten hat (Warnung, wenn Kind ein zweites Platzangebot erhält)</t>
  </si>
  <si>
    <t>alle genannte  und weitere Plausibilitätsprüfungen werden vom System durchgeführt</t>
  </si>
  <si>
    <t>2 der genannten  Plausibilitätsprüfungen werden vom System durchgeführt</t>
  </si>
  <si>
    <t>1 der genannten  Plausibilitätsprüfungen werden vom System durchgeführt</t>
  </si>
  <si>
    <t>keine der genannten Plausibilitätsprüfungen werden vom System durchgeführt</t>
  </si>
  <si>
    <t>6.4.11</t>
  </si>
  <si>
    <t>Latenz/ Systemreaktionszeit</t>
  </si>
  <si>
    <t>Die angebotene Lösung gewährleistet bei typischer Nutzung (Last entsprechend 6.000 gleichzeitigen Nutzern) folgende maximale Antwortzeit für Standard-API-Aufrufe (z.B. Lade- und Speicheroperationen):</t>
  </si>
  <si>
    <t>≤ 200ms für mindestens 95% aller Anfragen</t>
  </si>
  <si>
    <t>≤ 300ms für mindestens 95% aller Anfragen</t>
  </si>
  <si>
    <t>≤ 500ms für mindestens 95% aller Anfragen</t>
  </si>
  <si>
    <t>˃ 500ms oder keine verbindliche Angabe</t>
  </si>
  <si>
    <t>6.4.12</t>
  </si>
  <si>
    <t>IOPS</t>
  </si>
  <si>
    <t>Die angebotene Lösung stellt für den produktiven Betrieb folgende garantierte I/O-Leistungsfähigkeit (IOPS) für die Persistenzschicht (z. B. Datenbank) bereit:</t>
  </si>
  <si>
    <t>≥ 30.000 IOPS bei niedriger Latenz (&lt; 2 ms)</t>
  </si>
  <si>
    <t>≥ 15.000 IOPS bei niedriger Latenz (&lt; 5 ms)</t>
  </si>
  <si>
    <t>≥ 5.000 IOPS</t>
  </si>
  <si>
    <t>˂ 5.000 IOPS oder keine Angabe</t>
  </si>
  <si>
    <t>6.4.13</t>
  </si>
  <si>
    <t>Auto-Scaling/ Elastische Skalierung</t>
  </si>
  <si>
    <t>Die angebotene Lösung unterstützt eine automatische, lastabhängige Skalierung der Systemressourcen (z. B. Applikationsserver, Datenbankkapazität), um Lastspitzen (bis zu 6.000 gleichzeitige Nutzer) ohne manuelle Eingriffe zu bewältigen.</t>
  </si>
  <si>
    <t>Vollautomatisches Auto-Scaling (horizontal &amp; ggf. vertikal) in Echtzeit (&lt;1min) ohne Serviceunter-brechnung</t>
  </si>
  <si>
    <t>Automatisches Auto-Scaling innerhalb weniger Minuten (&lt;5min), ohne wesentliche Serviceunter-brechung</t>
  </si>
  <si>
    <t>Teilautomatisches Scaling (z.B. manuelles Triggern oder zeitverzögert &gt;5min)</t>
  </si>
  <si>
    <t>Kein Auto-Scaling / ausschließlich manuelle Skalierung</t>
  </si>
  <si>
    <t>6.5</t>
  </si>
  <si>
    <t>Datenschutz</t>
  </si>
  <si>
    <t>6.5.1</t>
  </si>
  <si>
    <t>Nutzerrrechte</t>
  </si>
  <si>
    <r>
      <t>Das Sy</t>
    </r>
    <r>
      <rPr>
        <sz val="11"/>
        <rFont val="Arial"/>
        <family val="2"/>
      </rPr>
      <t>stem muss es dem Auftraggeber ermöglichen,</t>
    </r>
    <r>
      <rPr>
        <sz val="11"/>
        <color theme="1"/>
        <rFont val="Arial"/>
        <family val="2"/>
      </rPr>
      <t xml:space="preserve"> die in der Anwendung erfassten oder protokollierten Daten über einzelne Personen (auch über die Nutzer) zu ermitteln (mittels Suchfunktion oder auf andere Weise) und entsprechend der Rechte der betroffenen Personen nach Art. 15 bis 21 DSGVO zu bearbeiten.</t>
    </r>
  </si>
  <si>
    <t>6.5.2</t>
  </si>
  <si>
    <t>Auskunftsrecht</t>
  </si>
  <si>
    <t>Die Anwendung muss die Möglichkeit umfassen, Auskunft über die einzelnen Daten in der Anwendung und Bereitstellung einer Kopie der einzelnen Daten bzw. Dokumente in einem strukturierten, gängigen und maschinenlesbaren Format (etwa Export als PDF, csv oder vergleichbar) zu geben und hierzu vom Anwender definierte Datensätze zu exportieren.</t>
  </si>
  <si>
    <t>6.5.3</t>
  </si>
  <si>
    <t>Einschränkung der Verarbeitung</t>
  </si>
  <si>
    <t>Die Anwendung muss die Möglichkeit bieten, einzelne Daten oder Dokumente zu sperren, sodass eine weitere Verarbeitung technisch unterbunden ist. (Art. 18 DSGVO)</t>
  </si>
  <si>
    <t>6.5.4</t>
  </si>
  <si>
    <t>Verarbeitungssperre bei Widerspruch</t>
  </si>
  <si>
    <t>Die Anwendung muss ermöglichen, einzelne Daten oder Dokumente im Fall eines Widerspruchs gegen die Verarbeitung zu blockieren. (Art. 21 DSGVO)</t>
  </si>
  <si>
    <t>6.5.5</t>
  </si>
  <si>
    <t>Umsetzung</t>
  </si>
  <si>
    <t>Die Anwendung bietet Funktionen und Voreinstellungen, die gewährleisten, dass die datenschutzrechtlichen Prinzipien nach Art. 5 DSGVO umgesetzt sind. Soweit dies nicht möglich ist, bietet die Anwendung Funktionen, die den Anwender dabei unterstützen, diese Prinzipien mit technisch-organisatorischen Maßnahmen umzusetzen. 
Diese Prinzipien umfassen insbesondere 
• die Verarbeitung von Daten in der Anwendung ausschließlich zu den vom Verantwortlichen vorgegebenen Zwecken (Zweckbindung),
• die Speicherung der Daten nur für einen vom Anbieter definierten Zeitraum (Speicherbegrenzung),
• die angemessene Sicherheit der Daten vor unbefugtem Verarbeiten, Verlust, Zerstören oder Schädigung (Vertraulichkeit und Integrität)</t>
  </si>
  <si>
    <t>6.5.6</t>
  </si>
  <si>
    <t>Darstellung, inwieweit die Anwendung es dem Anwender ermöglicht und erleichtert, in der Anwendung erfasste oder protokollierte Daten über einzelne Personen (auch über die Nutzer) zu ermitteln (mittels Suchfunktion oder auf andere Weise) und entsprechend der Rechte der betroffenen Personen nach Art. 15 bis 21 DSGVO zu bearbeiten. Die Rechte sind: 
• Auskunft über die einzelnen Daten in der Anwendung und Bereitstellung einer Kopie der einzelnen Daten bzw. Dokumente (in einem strukturierten, gängigen und maschinenlesbaren Format, 
• Berichtigung unrichtiger einzelner Daten bzw. Dokumente,
• Löschung einzelner Daten bzw. Dokumente, 
• Einschränkung der Verarbeitung der Daten</t>
  </si>
  <si>
    <t>6.6</t>
  </si>
  <si>
    <t>6.6.1</t>
  </si>
  <si>
    <t>Löschkonzept</t>
  </si>
  <si>
    <t>Im System ist ein stringentes Löschkonzept hinterlegt.</t>
  </si>
  <si>
    <t>6.6.2</t>
  </si>
  <si>
    <t>Die Umsetzung des Löschkonzeptes in der Anwendung ist vom Anbieter zu erläutern. Dabei sind auf folgende Punkte einzugehen:
- Art der Daten
- Löschmethoden
- Löschfristen
- Löschklassen/ Löschregeln
- Verantwortlichkeiten 
- Dokumentation / Nachweisführung
- Umgang mit Backups
- Umgang mit Archivierung
- Umgang mit Sonderfällen
- Integration in das Verzeichnis der Verarbeitungstätigkeit (VVT)</t>
  </si>
  <si>
    <t>7.1</t>
  </si>
  <si>
    <t>Administration</t>
  </si>
  <si>
    <t>7.1.1</t>
  </si>
  <si>
    <t>SaaS</t>
  </si>
  <si>
    <t>Das System muss als SaaS zur Verfügung gestellt werden.
Die Auftraggeberin stellt keine personellen und hardwaretechischen Ressourcen für das Hosting zur Verfügung.
Externe Betriebsformen folgen der Definition von ISO/IEC 22123-2 Abschnitt 5.2 und Abschnitt 5.5 bzw. der Definition des BSI zu Cloud-Computing.</t>
  </si>
  <si>
    <t>7.1.2</t>
  </si>
  <si>
    <t>Gibt es spezifische Anforderungen zur Anbindung an das System (in Bezug auf die Nutzbarkeit aus dem städtischen Netz heraus)?</t>
  </si>
  <si>
    <t>7.2</t>
  </si>
  <si>
    <t>Betrieb</t>
  </si>
  <si>
    <t>7.2.1</t>
  </si>
  <si>
    <t>Mandantenfähigkeit</t>
  </si>
  <si>
    <t>Der externe Rechenbetrieb muss nach BSI OPS 2.2 Cloud-Nutzung (Edition 2023) mandantenfähig sein.
Die Anwendung hat für die Auftraggeberin eigene Konten, Datenbereiche und Schnittstellen.</t>
  </si>
  <si>
    <t>7.2.2</t>
  </si>
  <si>
    <t>Zugriffe</t>
  </si>
  <si>
    <t>Über welche Zugriffsmöglichkeiten wird die Administration für das Produkt realisiert?</t>
  </si>
  <si>
    <t>7.2.3</t>
  </si>
  <si>
    <t>Mobile Apps</t>
  </si>
  <si>
    <t>Mobile Apps für Android und iOS werden für das Produkt angeboten.</t>
  </si>
  <si>
    <t>Native Apps für Android und iOS verfügbar</t>
  </si>
  <si>
    <t>Web-basierte App verfügbar</t>
  </si>
  <si>
    <t>keine App verfügbar</t>
  </si>
  <si>
    <t>7.2.4</t>
  </si>
  <si>
    <t>Authentifizierung/ Verschlüsselung</t>
  </si>
  <si>
    <t>Das System muss die Authentifizierung gegen eine zentrale Benutzerverwaltung beziehungsweise einen zentralen Verzeichnisdienst unterstützen. Die Kommunikation zwischen dem System und dem Verzeichnisdienst muss verschlüsselt erfolgen.</t>
  </si>
  <si>
    <t>7.2.5</t>
  </si>
  <si>
    <t>Umfang und Qualität der Unterstützung gemäß 7.2.5</t>
  </si>
  <si>
    <t>Identity Provide (z.B. Keycloak)</t>
  </si>
  <si>
    <t>EntraID</t>
  </si>
  <si>
    <t>Integriertes Identity-Provisioning</t>
  </si>
  <si>
    <t>Active Directory mit site-to-side Verbindung</t>
  </si>
  <si>
    <t>7.2.6</t>
  </si>
  <si>
    <t>Rollen- &amp; Rechteverwaltung</t>
  </si>
  <si>
    <t>Rollen in der Anwendung können über Gruppen in der zentralen Benutzerverwaltung/Verzeichnisdienst geregelt werden.</t>
  </si>
  <si>
    <t>zentrale Benutzerverwaltung verfügbar</t>
  </si>
  <si>
    <t>keine zentrale Benutzerverwaltung verfügbar</t>
  </si>
  <si>
    <t>7.2.7</t>
  </si>
  <si>
    <t>Benutzerhandbuch</t>
  </si>
  <si>
    <t>Bei der Einführung der Software muss ein umfassendes Benutzerhandbuch bereitgestellt werden.</t>
  </si>
  <si>
    <t>7.3</t>
  </si>
  <si>
    <t>IT-Architektur &amp; -Security</t>
  </si>
  <si>
    <t>7.3.1</t>
  </si>
  <si>
    <t>Zertifizierungen</t>
  </si>
  <si>
    <t>Das Rechenzentrum des Hosting-Anbieters hat eine C5-Zertifizierung Typ 2 und rezertifiziert diese regelmäßig. Am 01. Juli 2024 trat der §393 des SGB V für externe Rechenbetriebsforme in der Gesundheitsbranche in Kraft. In diesem wird unter anderem auch geregelt, dass für externe Rechenbetriebsformen im Gesundheitswesen ein C5-Testat oder vergleichbare Testate oder Zertifikate erforderlich sind. Die Auslegung des DigiG bzw. des § 393 SGB V obliegt dem Bundesministerium für Gesundheit (BMG).</t>
  </si>
  <si>
    <t>7.3.2</t>
  </si>
  <si>
    <t>Sicherheitsprüfungen</t>
  </si>
  <si>
    <t>Der Auftragnehmer erlaubt bzw. ermöglicht der Auftraggeberin grundsätzliche, technische Sicherheitsprüfungen der zur Verfügung gestellten, technischen Schnittstellen zu Produkt und zugrundeliegende Infrastruktur.</t>
  </si>
  <si>
    <t>7.3.3</t>
  </si>
  <si>
    <t>Konformität der Gesamtlösung zur DSGVO</t>
  </si>
  <si>
    <t>Die Daten müssen innerhalb der EU bzw. des Europäischen Wirtschaftsraum (EWR) verbleiben. 
Server-Standort, Hosting und Support, bei dem bzw. denen Zugriffsmöglichkeit auf Datenbestände besteht, nur in der EU bzw. EWR, dabei besteht keine Ausnahme oder Differenzierung je nach Verwendungsstatus (also zwischen gespeicherten Daten/“data at rest“ und Datenübermittlungen/„data in transit“ und Datenverwendungen/„data in use“). Dies gilt auch für Datenbestände, auf die Unterauftragnehmer Zugriffe haben.</t>
  </si>
  <si>
    <t>7.3.4</t>
  </si>
  <si>
    <t>Unterauftragnehmer</t>
  </si>
  <si>
    <r>
      <t>Unterauftragnehmer unterliegen der Zustimmung der Auftraggeberin, jeder Wechsel ist vorher anzuzeigen. Die wesentliche Rolle bzw. Funkt</t>
    </r>
    <r>
      <rPr>
        <sz val="11"/>
        <rFont val="Arial"/>
        <family val="2"/>
      </rPr>
      <t>ion der Unterauftragnehmer ist zu benennen, soweit zum Verständnis nötig unter Spezifizierung etwa der Module/Funktionen/Bereiche des Systems</t>
    </r>
    <r>
      <rPr>
        <sz val="11"/>
        <color theme="1"/>
        <rFont val="Arial"/>
        <family val="2"/>
      </rPr>
      <t>, auf den diese Unterauftragnehmer zugreifen können.</t>
    </r>
  </si>
  <si>
    <t>7.3.5</t>
  </si>
  <si>
    <t>Zugriff auf im Rahmen des Auftrags erhaltene Daten von außerhalb der Betriebsräume des Auftragnehmers erfolgt grundsätzlich nicht. Soweit ausnahmsweise ein Zugriff außerhalb der Geschäftsräume erfolgt, ist sicherzustellen, dass dies unter Beachtung angemessener technischer und organisatorischer Maßnahmen erfolgt, die mindestens dem im Vertrag über die Auftragsverarbeitung definierten Schutzniveau entsprechen.</t>
  </si>
  <si>
    <t>7.3.6</t>
  </si>
  <si>
    <t>AV-Vertrag</t>
  </si>
  <si>
    <t>Ein Auftragsdatenverarbeitungsvertrag (AVV) mit mindestens den Pflichtkriterien nach Art. 28 DSGVO und § 80 SGB X und besonderer Berücksichtigung des Sozialgeheimnisses ist Teil der Ausschreibungsunterlagen und muss vor Übernahme von Echtdaten zwischen Auftragnehmer und Auftraggeberin abgeschlossen werden.</t>
  </si>
  <si>
    <t>7.3.7</t>
  </si>
  <si>
    <t>ruhende Daten</t>
  </si>
  <si>
    <t>Ruhende Daten (Data-at-Rest) und Nutzdaten im System müssen jeweils dem Stand der Technik entsprechend verschlüsselt sein. Der Verschlüsselungsalgorithmus muss seitens der Auftraggeberin bekannt und genehmigt sein, insbesondere auch die Schlüssellänge.</t>
  </si>
  <si>
    <t>7.3.8</t>
  </si>
  <si>
    <t>Key Management</t>
  </si>
  <si>
    <t>Welche Formen des Key-Managements werden gem. 7.3.7 unterstützt?</t>
  </si>
  <si>
    <t>externes Key-Management</t>
  </si>
  <si>
    <t>internes Key-Management</t>
  </si>
  <si>
    <t>7.3.9</t>
  </si>
  <si>
    <t>Die Benutzerverwaltung erfolgt nur durch die Auftraggeberiin.</t>
  </si>
  <si>
    <t>7.3.10</t>
  </si>
  <si>
    <t>bewegte Daten</t>
  </si>
  <si>
    <t xml:space="preserve">Bewegte Daten (Data-in-Transit einschließlich Nutzdaten) im System müssen dem Stand der Technik entsprechend verschlüsselt sein (Verbindungsverschlüsselung). Das Protokoll und der Verschlüsselungs- sowie der Schlüsseltauschalgorithmus müssen von der Auftraggeberin genehmigt sein. </t>
  </si>
  <si>
    <t>7.3.11</t>
  </si>
  <si>
    <t>DDoS-Schutz</t>
  </si>
  <si>
    <t>Es muss ein technischer Schutz vor einem DDoS existieren.</t>
  </si>
  <si>
    <t>7.3.12</t>
  </si>
  <si>
    <t>Das Rechenzentrum, in dem die vertragsgegenständlichen Daten verarbeitet oder gespeichert werden, muss über eine zum Zeitpunkt der Leistungserbringung gültige Zertifizierung nach ISO/IEC 27001 oder über eine gleichwertige, international anerkannte Zertifizierung verfügen.</t>
  </si>
  <si>
    <t>7.3.13</t>
  </si>
  <si>
    <t>MFA</t>
  </si>
  <si>
    <t>Die Anwendung muss Mehr-Faktor-Authentifizierung (MFA) für alle Nutzerkonten unterstützen. Als Mindeststandard ist zeitbasiertes Einmalpasswort (TOTP, RFC 6238) oder ein gleichwertiges Verfahren erforderlich. Ein SMS-basiertes OTP allein gilt nicht als ausreichend.</t>
  </si>
  <si>
    <t>7.3.14</t>
  </si>
  <si>
    <t>Vertraulichkeits-vereinbarung</t>
  </si>
  <si>
    <t>Neue Anbieter oder externe Mitarbeitende müssen zuerst eine Vertraulichkeitsvereinbarung unterzeichnen, bevor über organisatorische oder technische Details der Vertragsgestaltung gesprochen werden darf. Die Vereinbarung muss auch zur Verschwiegenheit nach Vertragsbeendigung verpflichen.</t>
  </si>
  <si>
    <t>7.3.15</t>
  </si>
  <si>
    <t>Vertrag</t>
  </si>
  <si>
    <r>
      <t xml:space="preserve">Als Vertragsgrundlage gilt der EVB-IT Cloudvertrag in der jeweils aktuellen Fassung. Mit Abgabe des Angebots erklärt der Auftragnehmer sein Einverständnis mit dieser Vertragsgrundlage. Angebote, die den EVB-IT Cloudvertrag ausdrücklich ablehnen oder wesentliche Bestandteile davon ausschließen, werden vom Verfahren ausgeschlossen.
</t>
    </r>
    <r>
      <rPr>
        <b/>
        <sz val="11"/>
        <color theme="1"/>
        <rFont val="Arial"/>
        <family val="2"/>
      </rPr>
      <t>vollumfänglich vorhanden:</t>
    </r>
    <r>
      <rPr>
        <sz val="11"/>
        <color theme="1"/>
        <rFont val="Arial"/>
        <family val="2"/>
      </rPr>
      <t xml:space="preserve"> EVB-IT Cloud wird akzeptiert
</t>
    </r>
    <r>
      <rPr>
        <b/>
        <sz val="11"/>
        <color theme="1"/>
        <rFont val="Arial"/>
        <family val="2"/>
      </rPr>
      <t>nicht vorhanden:</t>
    </r>
    <r>
      <rPr>
        <sz val="11"/>
        <color theme="1"/>
        <rFont val="Arial"/>
        <family val="2"/>
      </rPr>
      <t xml:space="preserve"> EVB-IT Cloud wird nicht akzeptiert</t>
    </r>
  </si>
  <si>
    <t>7.3.16</t>
  </si>
  <si>
    <t>Software-Schutz</t>
  </si>
  <si>
    <t>Das Gesamtsystem ist technisch vor Schadsoftware und der schädliche Dateien geschützt.</t>
  </si>
  <si>
    <t>7.3.17</t>
  </si>
  <si>
    <t>Umfang und Qualität der Unterstützung gemäß 7.3.16</t>
  </si>
  <si>
    <t>kommerzieller Virenscanner erweitert um heuristische Analysen und Zusatzfunktionen</t>
  </si>
  <si>
    <t>kommerzieller Virenscanner erweitert um heuristische Analysen</t>
  </si>
  <si>
    <t>kommerzieller Virenscanner, rein signaturbasierend</t>
  </si>
  <si>
    <t>kostenloser OpenSource Virenscanner (z.B. ClamAV)</t>
  </si>
  <si>
    <t>7.3.18</t>
  </si>
  <si>
    <t>Dokumentimport</t>
  </si>
  <si>
    <t>Importierte Dokumente werden beim Import durch einen eigenen Virenscanner im System geprüft.</t>
  </si>
  <si>
    <t>Prüfung aller Dokumente und Dateien beim Import</t>
  </si>
  <si>
    <t>Prüfung bestimmter Datei-Formate beim Import</t>
  </si>
  <si>
    <t>keine Prüfung der Dokumente und Dateien beim Import</t>
  </si>
  <si>
    <t>7.3.19</t>
  </si>
  <si>
    <t>Dateifilter</t>
  </si>
  <si>
    <t>Dateifilter erlauben kategorischen Ausschluss bestimmter Dateitypen.</t>
  </si>
  <si>
    <t>Ausschluss bestimmter Dateitypen möglich</t>
  </si>
  <si>
    <t>kein Ausschluss bestimmter Dateitypen möglich</t>
  </si>
  <si>
    <t>7.3.20</t>
  </si>
  <si>
    <t>Browser-Unterstützung</t>
  </si>
  <si>
    <t>Das System unterstützt die Browser Microsoft Edge, Mozilla Firefox, Apple Safari in den aktuellen Versionen. Es erfolgen regelmäßig Anpassungen auf die aktuellen Browser-Versionen.</t>
  </si>
  <si>
    <t>7.3.21</t>
  </si>
  <si>
    <t>Datenzugriffsteuerung</t>
  </si>
  <si>
    <t xml:space="preserve">Der Auftragnehmer stellt Funktionen bereit, die es der Auftraggeberin ermöglichen, den Datenzugriff granular zu steuern und unkontrollierte Datenabflüsse zu verhindern. </t>
  </si>
  <si>
    <t>7.3.22</t>
  </si>
  <si>
    <t>Umfang und Qualität der Unterstützung gemäß 7.3.21 
Die tatsächliche Umsetzung dieser Maßnahmen erfolgt im Zusammenspiel mit den Sicherheitsrichtlinien der Auftraggeberin</t>
  </si>
  <si>
    <t>Vollständig integriertes Schutzkonzept inkl.: granular konfigurierbare Zugriffskontrolle, View-Only mit DRM Funktionen (Sperre von Copy&amp;Paste, Wasserzeichen), vollständige API-Integration mit kundenseitigen Sicherheitslösungen</t>
  </si>
  <si>
    <t>Umfangreiche, technische Lösungen und Maßnahmen. Z.B.: kombinierbarer Zugriffsschutz, konfigurierbares RBAC, Unterstützung der Integration kundenseitiger Sicherheitslösungen (CASB, DLP)</t>
  </si>
  <si>
    <t>Zusätzliche Schutzfunktionen z.B. Rollenmanagement, Download Sperren, IP-Restriktion; begrenzt steuerbar durch Auftraggeber.</t>
  </si>
  <si>
    <t>Einzelne Grundfunktionen z.B. Read-Only Policies / Modi, IP Filter, nicht kombinierbar.</t>
  </si>
  <si>
    <t>7.3.23</t>
  </si>
  <si>
    <t>Email-Versand</t>
  </si>
  <si>
    <t>* Die E-Mail-Versendung der Web-Anwendung MUSS über die Subdomain {subdomain}.mannheim.de erfolgen. Die Subdomain wird dann von Fachbereich Informationstechnologie an den beauftragten, externen Dienstleister abgetreten.
* Der Dienstleister DARF NICHT Massen-E-Mails, Newsletter oder Werbung über die Subdomain selbst versenden oder zulassen. Über die Subdomain DÜRFEN NUR E-Mails versendet werden, die im unmittelbaren Zusammenhang mit der beauftragten Web-Anwendung stehen.
* Jegliche anderweitige Nutzung der abgetretenen Subdomain MUSS durch den Fachbereich Informationstechnologie schriftlich bestätigt werden.
* Bei Änderungen an den DNS-Einstellungen der Subdomain MUSS der Fachbereich Informationstechnologie unverzüglich informiert werden (12security@mannheim.de).
* Der Dienstleister MUSS schriftlich versichern, dass der Auftraggeber nicht für Konsequenzen haftet, die aus dem Betrieb oder der Konfiguration des Systems des Dienstleisters resultieren.
* Der Dienstleister MUSS die Subdomain bei Vertragskündigung unverzüglich an den Fachbereich Informationstechnologie zurückgeben.
* Der Dienstleister MUSS selbständig und eigenverantwortlich innerhalb der Subdomain alle Konfigurationen (DNS-Einträge) für DMARC, DKIM und SPF vornehmen, sodass die E-Mails der Web-Anwendung nicht in externen SPAM-Filtern landen</t>
  </si>
  <si>
    <t>7.3.24</t>
  </si>
  <si>
    <t>KI-Funktionen</t>
  </si>
  <si>
    <r>
      <t xml:space="preserve">Sofern KI-Funktionen im System implementiert sind, werden diese standardmaßig deaktiviert ausgeliefert und nur nach gesonderter schriftlicher Freigabe durch die Auftraggeberin aktiviert. 
</t>
    </r>
    <r>
      <rPr>
        <b/>
        <sz val="10"/>
        <color theme="1"/>
        <rFont val="Arial"/>
        <family val="2"/>
      </rPr>
      <t>Für KI-Funktionen im System muss folgendes gelten:</t>
    </r>
    <r>
      <rPr>
        <sz val="10"/>
        <color theme="1"/>
        <rFont val="Arial"/>
        <family val="2"/>
      </rPr>
      <t xml:space="preserve">
</t>
    </r>
    <r>
      <rPr>
        <b/>
        <sz val="10"/>
        <color theme="1"/>
        <rFont val="Arial"/>
        <family val="2"/>
      </rPr>
      <t>(1)</t>
    </r>
    <r>
      <rPr>
        <sz val="10"/>
        <color theme="1"/>
        <rFont val="Arial"/>
        <family val="2"/>
      </rPr>
      <t xml:space="preserve"> Der Auftragnehmer darf ausschließlich solche KI-Funktionen einsetzen, deren Nutzung im Einklang mit den anwendbaren datenschutzrechtlichen Vorschriften (DSGVO) erfolgt.
</t>
    </r>
    <r>
      <rPr>
        <b/>
        <sz val="10"/>
        <color theme="1"/>
        <rFont val="Arial"/>
        <family val="2"/>
      </rPr>
      <t>(2)</t>
    </r>
    <r>
      <rPr>
        <sz val="10"/>
        <color theme="1"/>
        <rFont val="Arial"/>
        <family val="2"/>
      </rPr>
      <t xml:space="preserve"> Personenbezogene Daten, besondere Kategorien personenbezogener Daten sowie sonstige von der Auftraggeberin als vertraulich oder sensibel eingestufte Daten dürfen im Rahmen des Einsatzes von KI-Funktionen weder an Dritte zu eigenen Zwecken offengelegt noch außerhalb des Europäischen Wirtschaftsraums verarbeitet, gespeichert oder sonst zugänglich gemacht werden, sofern die Auftraggeberin hierzu nicht zuvor ausdrücklich schriftlich zugestimmt hat.
</t>
    </r>
    <r>
      <rPr>
        <b/>
        <sz val="10"/>
        <color theme="1"/>
        <rFont val="Arial"/>
        <family val="2"/>
      </rPr>
      <t>(3)</t>
    </r>
    <r>
      <rPr>
        <sz val="10"/>
        <color theme="1"/>
        <rFont val="Arial"/>
        <family val="2"/>
      </rPr>
      <t xml:space="preserve"> Eine Übermittlung oder ein Zugriff aus einem Drittland im Sinne der DSGVO ist nur zulässig, soweit die hierfür geltenden gesetzlichen Voraussetzungen erfüllt sind und die Auftraggeberin zuvor schriftlich zugestimmt hat.
</t>
    </r>
    <r>
      <rPr>
        <b/>
        <sz val="10"/>
        <color theme="1"/>
        <rFont val="Arial"/>
        <family val="2"/>
      </rPr>
      <t>(4)</t>
    </r>
    <r>
      <rPr>
        <sz val="10"/>
        <color theme="1"/>
        <rFont val="Arial"/>
        <family val="2"/>
      </rPr>
      <t xml:space="preserve"> Der Auftragnehmer hat die Auftraggeberin vor Einführung neuer oder wesentlicher Änderungen bestehender KI-Funktionen rechtzeitig in Textform zu informieren. Solche Änderungen dürfen nur nach vorheriger Zustimmung der Auftraggeberin produktiv eingesetzt werden.
</t>
    </r>
    <r>
      <rPr>
        <b/>
        <sz val="10"/>
        <color theme="1"/>
        <rFont val="Arial"/>
        <family val="2"/>
      </rPr>
      <t>vollumfänglich vorhanden</t>
    </r>
    <r>
      <rPr>
        <sz val="10"/>
        <color theme="1"/>
        <rFont val="Arial"/>
        <family val="2"/>
      </rPr>
      <t xml:space="preserve">: keine KI-Funktionen oder deaktiviert auslieferbar
</t>
    </r>
    <r>
      <rPr>
        <b/>
        <sz val="10"/>
        <color theme="1"/>
        <rFont val="Arial"/>
        <family val="2"/>
      </rPr>
      <t>nicht vorhanden:</t>
    </r>
    <r>
      <rPr>
        <sz val="10"/>
        <color theme="1"/>
        <rFont val="Arial"/>
        <family val="2"/>
      </rPr>
      <t xml:space="preserve"> KI-Funktionen können nicht deaktiviert werden</t>
    </r>
  </si>
  <si>
    <t>f</t>
  </si>
  <si>
    <t>7.3.25</t>
  </si>
  <si>
    <t>Der Auftragnehmer hat sämtliche im Rahmen der vertragsgegenständlichen Leistungen eingesetzten KI Funktionen vollständig aufzulisten und in nachvollziehbarer Weise zu dokumentieren. Für alle eingesetzten KI-Funktionen ist eine Dokumentation bereitzustellen. Die Dokumentation muss insbesondere Angaben enthalten zu Zweck, Funktionsumfang, Einsatzbereich, verarbeiteten Datenkategorien, Datenflüssen, eingesetzten Unterauftragnehmern sowie zu den technischen und organisatorischen Maßnahmen zum Schutz personenbezogener Daten.</t>
  </si>
  <si>
    <t>7.3.26</t>
  </si>
  <si>
    <t>WordPress</t>
  </si>
  <si>
    <r>
      <t xml:space="preserve">Die Nutzung von WordPress ist nicht gestattet.
</t>
    </r>
    <r>
      <rPr>
        <b/>
        <sz val="11"/>
        <color theme="1"/>
        <rFont val="Arial"/>
        <family val="2"/>
      </rPr>
      <t>vollumfänglich vorhanden:</t>
    </r>
    <r>
      <rPr>
        <sz val="11"/>
        <color theme="1"/>
        <rFont val="Arial"/>
        <family val="2"/>
      </rPr>
      <t xml:space="preserve"> keine Verwendung von WordPress
</t>
    </r>
    <r>
      <rPr>
        <b/>
        <sz val="11"/>
        <color theme="1"/>
        <rFont val="Arial"/>
        <family val="2"/>
      </rPr>
      <t>nicht vorhanden:</t>
    </r>
    <r>
      <rPr>
        <sz val="11"/>
        <color theme="1"/>
        <rFont val="Arial"/>
        <family val="2"/>
      </rPr>
      <t xml:space="preserve"> WordPress wird verwendet</t>
    </r>
  </si>
  <si>
    <t>7.3.27</t>
  </si>
  <si>
    <t>Verschlüsselter E-Mail-Versand</t>
  </si>
  <si>
    <t>Der Auftragnehmer gewährleistet die Möglichkeit, die Web-Anwendung so zu konfigurieren, dass versendete E-Mails mit erweiterter Transportveschlüsselung (DANE) oder Ende-zu-Ende-Verschlüsselung gesichert erfolgen.</t>
  </si>
  <si>
    <t>E-Mails-Versand erfolgt gesichert (DANE/ ENd2End-verschlüsselt)</t>
  </si>
  <si>
    <t>E-Mails-Versand erfolgt nicht gesichert (DANE/ ENd2End-verschlüsselt)</t>
  </si>
  <si>
    <t>7.3.28</t>
  </si>
  <si>
    <t>TOMs, Datenschutzkonzept</t>
  </si>
  <si>
    <t>Der Auftragnehmer stellt eine Übersicht der implementierten technisch-organisatorischen Maßnahmen bereit, Penetrationstests und Maßnahmen zur Umsetzung des least-privilege-Prinzips umfassen, und skizziert sein Datenschutzkonzept unter Berücksichtigung des erhöhten Schutzbedarfs aufgrund der verarbeiteten, sensiblen Datensätze.</t>
  </si>
  <si>
    <t>7.3.29</t>
  </si>
  <si>
    <t>Datenschutzkonzept</t>
  </si>
  <si>
    <t>Stellen Sie eine Übersicht der implementierten technisch-organisatorischen Maßnahmen (TOMs), Penetrationstests und Maßnahmen zur Umsetzung des least-privilege-Prinzips bereit und skizzieren Sie Ihr Datenschutzkonzept unter Berücksichtigung des erhöhten Schutzbedarfs aufgrund der verarbeiteten, sensiblen Datensätze. 
Gehen Sie dabei auch darauf ein, wie das Recht auf Berichtigung nach Art. 16 DSGVO (v.A. in Bezug auf 1.8.11) realisiert wird.</t>
  </si>
  <si>
    <t>7.4</t>
  </si>
  <si>
    <t>Verfügbarkeit &amp; SLAs</t>
  </si>
  <si>
    <t>7.4.1</t>
  </si>
  <si>
    <t>System-Verfügbarkeit</t>
  </si>
  <si>
    <t>Der Auftragnehmer gewährleistet eine Verfügbarkeit von mindestens 95% bei 365 Tagen 24/7</t>
  </si>
  <si>
    <t>7.4.2</t>
  </si>
  <si>
    <t>Umfang und Qualität der Unterstützung gemäß 7.4.1</t>
  </si>
  <si>
    <t>mehr als 99 % Verfügbarkeit pro Jahr</t>
  </si>
  <si>
    <t>bis zu 99% Verfügbarkeit pro Jahr</t>
  </si>
  <si>
    <t> bis zu 98% Verfügbarkeit pro Jahr</t>
  </si>
  <si>
    <t> bis zu 95% Verfügbarkeit pro Jahr</t>
  </si>
  <si>
    <t>7.4.3</t>
  </si>
  <si>
    <t>Wartungszeiten</t>
  </si>
  <si>
    <r>
      <t xml:space="preserve">Der Auftragnehmer führt geplante Wartungen </t>
    </r>
    <r>
      <rPr>
        <sz val="11"/>
        <rFont val="Arial"/>
        <family val="2"/>
      </rPr>
      <t xml:space="preserve">i.d.R. außerhalb der Kernarbeitszeit (von 8 bis 16 Uhr) </t>
    </r>
    <r>
      <rPr>
        <sz val="11"/>
        <color theme="1"/>
        <rFont val="Arial"/>
        <family val="2"/>
      </rPr>
      <t xml:space="preserve">oder in Absprache mit der Auftraggberin durch. </t>
    </r>
  </si>
  <si>
    <t>7.4.4</t>
  </si>
  <si>
    <t>Ausfallzeiten</t>
  </si>
  <si>
    <t xml:space="preserve">Das System kann max. 4 Stunden bei Störungen nach Meldung des Problems (betriebsverhindernd) nicht genutzt werden.
Eine betriebsbehindernde Störung* liegt vor, wenn die Nutzung des IT-Systems erheblich eingeschränkt ist. Eine betriebsbehindernde Störung* liegt auch vor, wenn die leichten Störungen* insgesamt zu einer nicht unerheblichen Einschränkung der Nutzung des Gesamtsystems führen. </t>
  </si>
  <si>
    <t>7.4.5</t>
  </si>
  <si>
    <t>Reaktionszeiten</t>
  </si>
  <si>
    <t>Bei kritischen Problemen reagiert der Support nach Erkennen und Melden des Problems (z.B. durch Anlage eines Tickets) zeitnah.</t>
  </si>
  <si>
    <t>7.4.6</t>
  </si>
  <si>
    <t>Umfang und Qualität der Unterstützung gemäß 7.4.5</t>
  </si>
  <si>
    <t>werktags unter 30 min</t>
  </si>
  <si>
    <t>werktags unter 1 Stunde</t>
  </si>
  <si>
    <t>werktags unter 2 Stunden</t>
  </si>
  <si>
    <t>werktags mehr als 2 Stunden</t>
  </si>
  <si>
    <t>7.4.7</t>
  </si>
  <si>
    <t>Meldesystem</t>
  </si>
  <si>
    <t>Der Auftragnehmer stellt ein zentrales Meldesystem für alle Arten von Anfragen (Störungen, Support, Lizenzerweiterungen, Vertragsfragen, etc.) bereit.</t>
  </si>
  <si>
    <t>7.4.8</t>
  </si>
  <si>
    <t>Umfang und Qualität der Unterstützung gemäß 7.4.7</t>
  </si>
  <si>
    <t>Meldesystem für alle Anfragen (inkl. Service Requests)</t>
  </si>
  <si>
    <t>Meldesystem für Störungen und Supportanfragen</t>
  </si>
  <si>
    <t>Meldesystem für Störungsanfragen (Problem- &amp; Incident-Mgmt)</t>
  </si>
  <si>
    <t>7.4.9</t>
  </si>
  <si>
    <t>Update/ Upgrade/ Patch-Management</t>
  </si>
  <si>
    <t>Auftragnehmer kündigt neue Programmstände in einer angemessenen Zeit im Voraus inkl. Zeitpunkt und Dauer des geplanten Wartungsfensters an. 
(In sicherheitsrelevanten Notfällen (Hotfixes) ist die angemessene Zeit deutlich reduziert. Eine Ankündigung muss dennoch erfolgen.)</t>
  </si>
  <si>
    <t>mehr als 21 Tage im Voraus</t>
  </si>
  <si>
    <t>15 bis 21 Tage im Voraus</t>
  </si>
  <si>
    <t>7 bis 14 Tage im Voraus</t>
  </si>
  <si>
    <t>unter 7 Tagen im Voraus</t>
  </si>
  <si>
    <t>7.4.10</t>
  </si>
  <si>
    <t>Release-Notes</t>
  </si>
  <si>
    <t>Der Auftragnehmer stellt stets Release-Notes bei der Ankündigung neuer Programmstände mit kurzen, für die Auftraggeberin verständlichen Informationen zu den Änderungen und erwarteten Auswirkungen bereit.</t>
  </si>
  <si>
    <t>7.4.11</t>
  </si>
  <si>
    <t>Auftragnehmer gewährleistet, dass jedes eingesetzte Serversystem im Sinne des BSI-Grundschutzes zeitnah mit allen kritischen Sicherheitsupdates versorgt wird. Der kontinuierliche Betrieb sicherer Anwendungen erfordert u.a. definierte Patch-Zeiten und klare Service-Level-Agreements (SLAs) zur Bereitstellung von Sicherheitsupdates.</t>
  </si>
  <si>
    <t>7.4.12</t>
  </si>
  <si>
    <t xml:space="preserve">Der Auftragnehmer legt einen dokumentierten Prozess für das Management von Sicherheitsupdates und -Patches vor. Dabei ist u.A. auf den Zeitrahmen nach bekannt werden der Schwachstelle einzugehen. </t>
  </si>
  <si>
    <t>7.4.13</t>
  </si>
  <si>
    <t>Das Auftragnehmer gewährleistet konsistente Datensicherung durch das System.</t>
  </si>
  <si>
    <t>7.4.14</t>
  </si>
  <si>
    <t>Umfang und Qualität der Unterstützung gemäß 7.4.13</t>
  </si>
  <si>
    <t>Rücksicherung des gesamten Datenbestandes zu einem definierten Zeitpunkt und Rücksicherung auf einzelne Objekte</t>
  </si>
  <si>
    <t>Rücksicherung des gesamten Datenbestandes zu definierten Zeitpunkt</t>
  </si>
  <si>
    <t>7.4.15</t>
  </si>
  <si>
    <t>RTO</t>
  </si>
  <si>
    <t>RTO (Recovery Time Objective): maximale Wiederherstellungszeit im Falle eines Datenverlusts</t>
  </si>
  <si>
    <t>unter 1 Stunde</t>
  </si>
  <si>
    <t>1 bis 6 Stunden</t>
  </si>
  <si>
    <t>6 bis 12 Stunden</t>
  </si>
  <si>
    <t>mehr als 12 Stunden</t>
  </si>
  <si>
    <t>7.4.16</t>
  </si>
  <si>
    <t>RPO</t>
  </si>
  <si>
    <t>RPO (Recovery Point Objective): maximale Datenverlustzeit im Falle einer Störung</t>
  </si>
  <si>
    <t>1 bis 2 Stunden</t>
  </si>
  <si>
    <t>2 bis 4 Stunden</t>
  </si>
  <si>
    <t>mehr als 4 Stunden</t>
  </si>
  <si>
    <t>7.5</t>
  </si>
  <si>
    <t>Hypercare &amp; Zusammenarbeit nach Produkteinführung</t>
  </si>
  <si>
    <t>7.5.1</t>
  </si>
  <si>
    <t>Hypercare</t>
  </si>
  <si>
    <t>Nach Einführung der Software bei der Auftraggeberin und Durchführung aller Schulungen erklärt sich der Auftragnehmer bereit, eine Hypercare Phase (intensiv betreute Anfangsphase nach Go-Live) anzubieten.</t>
  </si>
  <si>
    <t>4 Wochen Hypercare</t>
  </si>
  <si>
    <t>2 Wochen Hypercare</t>
  </si>
  <si>
    <t>1 Woche Hypercare</t>
  </si>
  <si>
    <t>keine Hypercare-Phase</t>
  </si>
  <si>
    <t>7.5.2</t>
  </si>
  <si>
    <t>regelm. Reporting</t>
  </si>
  <si>
    <t>Nach Einführung der Software bei der Auftraggeberin erklärt sich der Auftragnehmer bereit, regelmäßig zum Betrieb der Anwendung, Ausfällen, Störungen und geplanten Aktivitäten im Bereich technical Care und Funktionserweiterungen zu informieren (Status-Reporting).</t>
  </si>
  <si>
    <t>Quartalsreport in gemeinsamen Online-Meeting</t>
  </si>
  <si>
    <t>halbjährlicher Report in gemeinsamen Online-Meeting</t>
  </si>
  <si>
    <t>halbjährlicher Report in gemeinsamen Online-Meeting oder in schriftlicher Form</t>
  </si>
  <si>
    <t>jährlich Report in schriftlicher Form</t>
  </si>
  <si>
    <t>7.5.3</t>
  </si>
  <si>
    <t>Service Requests</t>
  </si>
  <si>
    <t>Wünsche zu Funktionsänderungen/ -anpassungen können jederzeit vom Auftraggeber eingebracht werden und werden entsprechend vom Auftragnehmer berücksichtigt.</t>
  </si>
  <si>
    <t>individuelle Änderungsanfragen werden berücksichtigt und umgesetzt</t>
  </si>
  <si>
    <t>Berücksichtigung von Änderungsanfragen unter Berücksichtigung aller Nutzer der Anwendung</t>
  </si>
  <si>
    <t>individuelle Änderungsanfragen können eingereicht werden, deren Berücksichtigung obliegt dem Hersteller</t>
  </si>
  <si>
    <t>keine Berücksichtigung von Änderungsanfragen</t>
  </si>
  <si>
    <t>7.6</t>
  </si>
  <si>
    <t>Exitstrategie</t>
  </si>
  <si>
    <t>7.6.1</t>
  </si>
  <si>
    <t>Vertragsende</t>
  </si>
  <si>
    <t>Die Verträge müssen es ermöglichen, dass eine Beendigung des Nutzungsverhältnisses geordnet erfolgen kann und keine Daten der Auftraggeberin verloren gehen. Die Geschäftstätigkeit und die Fachaufgaben der Auftraggeberin im werden in der Übergangsphase nicht beeinträchtigt.</t>
  </si>
  <si>
    <t>7.6.2</t>
  </si>
  <si>
    <t>Datenexport bei Vertragsende</t>
  </si>
  <si>
    <t>Möglichkeit des vollständigen Exports aller Daten, also inklusive sämtlicher Meta- und Berechtigungsdaten, in gängigen und offenen Formaten (z.B. JSON) muss durch Administratoren der Auftraggeberin möglich sein und/oder die Unterstützung vom Auftragnehmer wird vertraglich verbindlich zugesichert werden.</t>
  </si>
  <si>
    <t>7.6.3</t>
  </si>
  <si>
    <t>Unterstützung beim Datenexport im Falle einer Vertragsbeendigung gem 7.5.2</t>
  </si>
  <si>
    <t>Umfassende Unterstützung bei Datenexport &amp; -migration, Bereitstellung von Tools und Expertenwissen</t>
  </si>
  <si>
    <t>konfigurierbares Export-Tool vorhanden</t>
  </si>
  <si>
    <t>Export via API</t>
  </si>
  <si>
    <t>keine Unterstützung bei Datenexport</t>
  </si>
  <si>
    <t>7.6.4</t>
  </si>
  <si>
    <t>Auftragnehmer gewährleistet die vollständige und sichere Löschung aller Daten auf den Systemen nach Vertragsende. Die Löschung wird dokumentiert und auf Nachfrage bestätigt, insbesondere bei Exit bzw. im Kontext der Exit-Strategie.</t>
  </si>
  <si>
    <t>7.6.5</t>
  </si>
  <si>
    <t>Zeitrahmen</t>
  </si>
  <si>
    <t>Festlegung eines klaren Zeitrahmens zur vollständigen Löschung aller Daten nach abschließendem Auftrag.</t>
  </si>
  <si>
    <t>Datenlöschung innerhalb von 4 Wochen nach Vertragsende</t>
  </si>
  <si>
    <t>Datenlöschung innerhalb von 8 Wochen nach Vertragsende</t>
  </si>
  <si>
    <t>Datenlöschung innerhalb von 12 Wochen nach Vertragsende</t>
  </si>
  <si>
    <t>Datenlöschung ohne klar definierten Zeitraum</t>
  </si>
  <si>
    <t>7.6.6</t>
  </si>
  <si>
    <t>Kostenregelung</t>
  </si>
  <si>
    <t>Der Auftragnehmer ermöglicht eine transparente und faire Kostenregelung für die Datenrückgabe und -migration.</t>
  </si>
  <si>
    <t>unentgeltliche Datenrückgabe und -migration</t>
  </si>
  <si>
    <t>Kosten für Datenrückgabe und -migration sind transparent und angemessen</t>
  </si>
  <si>
    <t>unklare Kostenstrukturen für Datenrückgabe und -migration</t>
  </si>
  <si>
    <t>8.1</t>
  </si>
  <si>
    <t>Schulungen</t>
  </si>
  <si>
    <t>8.1.1</t>
  </si>
  <si>
    <t>Der Auftragnehmer muss die Multiplikatoren der Auftraggeberin (ca. 20 Personen) zu Endandwendern, Systemadministratoren und Anwendungsadministratoren entsprechend schulen.</t>
  </si>
  <si>
    <t>8.1.2</t>
  </si>
  <si>
    <t>Unterlagen</t>
  </si>
  <si>
    <t>Der Auftragnehmer stellt im Rahmen der jeweiligen Qualifizierungsmaßnahmen Schulungsunterlagen bzw. -materialien bereit.</t>
  </si>
  <si>
    <t>8.1.3</t>
  </si>
  <si>
    <t>Zielgruppen</t>
  </si>
  <si>
    <t>Es existieren zielgruppenorientierte Schulungsunterlagen bzw. -materialien. Die verfügbaren Schulungsunterlagen bzw. -materialien sind differenziert nach den Zielgruppen aufzulisten. Exemplarisch sollte eine Schulungsunterlage den Unterlagen beigefügt werden.</t>
  </si>
  <si>
    <t>Schulungsunterlagen sind an unterschiedliche Zielgruppen angepasst</t>
  </si>
  <si>
    <t>Schulungsunterlagen sind nicht an Zielgruppen angepasst</t>
  </si>
  <si>
    <t>8.1.4</t>
  </si>
  <si>
    <t>elektronische Lerneinheiten</t>
  </si>
  <si>
    <t>Der Auftragnehmer stellt für die dem Auftragsgegenstand betreffende Software eLearning Module oder andere elektronische Lerneinheiten zur Verfügung.</t>
  </si>
  <si>
    <t>es existieren eLearning Module und werden mit bereitgestellt</t>
  </si>
  <si>
    <t>es werden keine eLearning Module bereitgestellt</t>
  </si>
  <si>
    <t>8.1.5</t>
  </si>
  <si>
    <t>Welche technischen Voraussetzungen haben die elektronischen Lerneinheiten gem. 8.1.6 auf Browser-/Nutzerseite?</t>
  </si>
  <si>
    <t>8.2</t>
  </si>
  <si>
    <t>Schulungs- und Testsystem</t>
  </si>
  <si>
    <t>8.2.1</t>
  </si>
  <si>
    <t>Staging-Systeme</t>
  </si>
  <si>
    <t>Der Auftragnehmer stellt ein Schulungs- bzw. Testsystem zur Verfügung.</t>
  </si>
  <si>
    <t>8.2.2</t>
  </si>
  <si>
    <t>Datenkonsistenz im Staging</t>
  </si>
  <si>
    <t>Es besteht die Möglichkeit, Systemkonfigurationen und Daten von einem System in das andere (von Test- nach Produktivsystem) zu überführen / importieren.</t>
  </si>
  <si>
    <t>8.3</t>
  </si>
  <si>
    <t>Rahmenbedingungen für Zeit- und Projektplan</t>
  </si>
  <si>
    <t>8.3.1</t>
  </si>
  <si>
    <t>Projektressourcen</t>
  </si>
  <si>
    <t>Der Auftragnehmer stellt sicher, dass für den Projektzeitraum entsprechend dem Personal- und Ressourcenkonzept ausreichend personelle Ressourcen zur Verfügung stellen.</t>
  </si>
  <si>
    <t>8.3.2</t>
  </si>
  <si>
    <t>Beratungsleistung</t>
  </si>
  <si>
    <t>Der Auftragnehmer muss der Auftraggeberin bei der Einführung des Produktes beraten.</t>
  </si>
  <si>
    <t>8.3.3</t>
  </si>
  <si>
    <t>Cutover-Prozess</t>
  </si>
  <si>
    <t xml:space="preserve">Der Auftragnehmer unterstützt im vollständigen Cutover-Prozess. </t>
  </si>
  <si>
    <t>komplette Unterstützung im Cutover-Prozess</t>
  </si>
  <si>
    <t>Tests im Zielsystem, Migration von Daten &amp; Dokumenten, Beratung zu Abschaffung des Altsystems durch Auftragnehmer</t>
  </si>
  <si>
    <t>Tests im Zielsystem, Migration von Daten &amp; Dokumenten durch Auftragnehmer</t>
  </si>
  <si>
    <t>keine Unterstützung im Cutover-Prozess</t>
  </si>
  <si>
    <t>8.3.4</t>
  </si>
  <si>
    <t>Wie viele Personen planen Sie für das Projekt ein? Welche Rollen werden diese Personen im Projekt haben?</t>
  </si>
  <si>
    <t>8.4</t>
  </si>
  <si>
    <t>Migration</t>
  </si>
  <si>
    <t>8.4.1</t>
  </si>
  <si>
    <t>Datenmigration</t>
  </si>
  <si>
    <t>Der Auftragnehmer stellt die Übernahme von Daten (Kinder, Eltern, Einrichtungen, Vormerkungen) aus der Bestandssoftware KDW der Auftraggeberin sicher.</t>
  </si>
  <si>
    <t>8.4.2</t>
  </si>
  <si>
    <t>Umfang und Qualität der Unterstützung gemäß 8.4.1</t>
  </si>
  <si>
    <t>8.4.3</t>
  </si>
  <si>
    <t>Vorgangs- &amp; Dokumentenmigration</t>
  </si>
  <si>
    <t xml:space="preserve">Der Auftragnehmer stellt die Übernahme von Vorgängen und Dokumenten aus der Bestandssoftware KDW der Auftragnehmerin sicher. </t>
  </si>
  <si>
    <t>8.4.4</t>
  </si>
  <si>
    <t>Umfang und Qualität der Unterstützung gemäß 8.4.4</t>
  </si>
  <si>
    <t>8.4.5</t>
  </si>
  <si>
    <t>Erfahrung</t>
  </si>
  <si>
    <t>Wie viele Datenmigrationen aus KDW in das vom Auftragnehmer angebotene System wurden bereits durchgeführt?</t>
  </si>
  <si>
    <t>mehr als 10 Migrationen</t>
  </si>
  <si>
    <t>6 bis 10 Migrationen</t>
  </si>
  <si>
    <t xml:space="preserve">1 bis 5 Migrationen </t>
  </si>
  <si>
    <t>keine Migration</t>
  </si>
  <si>
    <t>8.4.6</t>
  </si>
  <si>
    <t>Bei welchen öffentlichen Verwaltungen wurden KDW-Migrationen bereits durchgeführt? In welcher Quantität (Benutzer, Einrichtungen, Datensätze, Dokumente) und Qualität?</t>
  </si>
  <si>
    <t>8.4.7</t>
  </si>
  <si>
    <t>Unterstützung</t>
  </si>
  <si>
    <t>Der Auftragnehmer unterstützt die Daten- und Dokumenten-Migration aus dem KDW in das angebotene System aktiv.</t>
  </si>
  <si>
    <t>8.4.8</t>
  </si>
  <si>
    <t>Import</t>
  </si>
  <si>
    <t>Welche Standard-Importschnittstellen gibt es?</t>
  </si>
  <si>
    <t>Bewertung der Konzepte erfolgt durch Auftraggeber</t>
  </si>
  <si>
    <t>Bewertung durch Auftraggeber</t>
  </si>
  <si>
    <t>15 Punkte</t>
  </si>
  <si>
    <t>10 Punkte</t>
  </si>
  <si>
    <t>5 Punkte</t>
  </si>
  <si>
    <t>0 Punkte</t>
  </si>
  <si>
    <t>K1</t>
  </si>
  <si>
    <t>Konzeptbewertung</t>
  </si>
  <si>
    <t>Schulungskonzept</t>
  </si>
  <si>
    <t>gem. Verfahrensablauf und Technische Anforderungen an die Leistung Kapitel 6.4.1</t>
  </si>
  <si>
    <t>Konzept bereitstellen</t>
  </si>
  <si>
    <r>
      <t xml:space="preserve">erhalten Darstellungen, die die jeweils genannten Aspekte </t>
    </r>
    <r>
      <rPr>
        <u/>
        <sz val="11"/>
        <rFont val="Arial"/>
        <family val="2"/>
      </rPr>
      <t>ohne</t>
    </r>
    <r>
      <rPr>
        <sz val="11"/>
        <rFont val="Arial"/>
        <family val="2"/>
      </rPr>
      <t xml:space="preserve"> Abstriche erfüllen</t>
    </r>
  </si>
  <si>
    <t>erhalten Darstellungen, die Abstriche bei der Erfüllung der genannten Aspekte aufweisen</t>
  </si>
  <si>
    <t xml:space="preserve"> erhalten Darstellungen, die schwerwiegende Abstriche bei der Erfüllung der genannten Aspekte aufweisen</t>
  </si>
  <si>
    <r>
      <t xml:space="preserve">erhalten Darstellungen, die gänzlich fehlen bzw. die jeweils genannten Aspekte in </t>
    </r>
    <r>
      <rPr>
        <u/>
        <sz val="11"/>
        <rFont val="Arial"/>
        <family val="2"/>
      </rPr>
      <t>keinem</t>
    </r>
    <r>
      <rPr>
        <sz val="11"/>
        <rFont val="Arial"/>
        <family val="2"/>
      </rPr>
      <t xml:space="preserve"> Punkt erfüllen</t>
    </r>
  </si>
  <si>
    <t>K2</t>
  </si>
  <si>
    <t>Migrationskonzept</t>
  </si>
  <si>
    <t>gem. Verfahrensablauf und Technische Anforderungen an die Leistung Kapitel 6.4.2</t>
  </si>
  <si>
    <t>erhalten Darstellungen, die schwerwiegende Abstriche bei der Erfüllung der genannten Aspekte aufweisen</t>
  </si>
  <si>
    <t>K3</t>
  </si>
  <si>
    <t>Service- und Wartungskonzept</t>
  </si>
  <si>
    <t>gem. Verfahrensablauf und Technische Anforderungen an die Leistung Kapitel 6.4.3</t>
  </si>
  <si>
    <t>Gesamtsumme Konzeptbewertungen</t>
  </si>
  <si>
    <t>Art der Anforderung</t>
  </si>
  <si>
    <t>Antwortmöglichkeit A-Kriterien</t>
  </si>
  <si>
    <t>Antwortmöglichkeit B-Kriterien</t>
  </si>
  <si>
    <t>Vollumfänglich vorhanden (100%)</t>
  </si>
  <si>
    <t>Großteil vorhanden (75%)</t>
  </si>
  <si>
    <t>Nicht vollumfänglich vorhanden (25%)</t>
  </si>
  <si>
    <t>Nicht vorhanden (0%)</t>
  </si>
  <si>
    <t>Screenshot</t>
  </si>
  <si>
    <t>Bewertung der Konzepte</t>
  </si>
  <si>
    <t>Konzept nicht geliefert</t>
  </si>
  <si>
    <t>Antwortmöglichkeiten I-Kriterien</t>
  </si>
  <si>
    <t>Beschreibung in Anhang eingefügt</t>
  </si>
  <si>
    <t>Beschreibung nicht in Anhang eingefügt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</si>
</sst>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2">
    <font>
      <sz val="11"/>
      <color theme="1"/>
      <name val="Arial"/>
      <family val="2"/>
    </font>
    <font>
      <sz val="11"/>
      <color theme="1"/>
      <name val="Arial"/>
      <family val="2"/>
    </font>
    <font>
      <b/>
      <sz val="14"/>
      <color theme="0"/>
      <name val="Calibri"/>
      <family val="2"/>
      <scheme val="minor"/>
    </font>
    <font>
      <b/>
      <sz val="14"/>
      <color theme="1"/>
      <name val="Calibri"/>
      <family val="2"/>
      <scheme val="minor"/>
    </font>
    <font>
      <b/>
      <sz val="14"/>
      <name val="Calibri"/>
      <family val="2"/>
      <scheme val="minor"/>
    </font>
    <font>
      <b/>
      <sz val="16"/>
      <color indexed="9"/>
      <name val="Calibri"/>
      <family val="2"/>
      <scheme val="minor"/>
    </font>
    <font>
      <b/>
      <sz val="11"/>
      <color theme="1"/>
      <name val="Calibri"/>
      <family val="2"/>
      <scheme val="minor"/>
    </font>
    <font>
      <b/>
      <sz val="16"/>
      <color theme="1"/>
      <name val="Calibri"/>
      <family val="2"/>
      <scheme val="minor"/>
    </font>
    <font>
      <sz val="8"/>
      <name val="Arial"/>
      <family val="2"/>
    </font>
    <font>
      <sz val="11"/>
      <color rgb="FFFF0000"/>
      <name val="Arial"/>
      <family val="2"/>
    </font>
    <font>
      <b/>
      <sz val="10"/>
      <color theme="1"/>
      <name val="Arial"/>
      <family val="2"/>
    </font>
    <font>
      <b/>
      <sz val="11"/>
      <color theme="1"/>
      <name val="Arial"/>
      <family val="2"/>
    </font>
    <font>
      <sz val="11"/>
      <color theme="0"/>
      <name val="Arial"/>
      <family val="2"/>
    </font>
    <font>
      <b/>
      <sz val="16"/>
      <color theme="1"/>
      <name val="Arial"/>
      <family val="2"/>
    </font>
    <font>
      <b/>
      <i/>
      <sz val="20"/>
      <color theme="1"/>
      <name val="Calibri"/>
      <family val="2"/>
      <scheme val="minor"/>
    </font>
    <font>
      <sz val="11"/>
      <name val="Arial"/>
      <family val="2"/>
    </font>
    <font>
      <b/>
      <sz val="11"/>
      <name val="Calibri"/>
      <family val="2"/>
      <scheme val="minor"/>
    </font>
    <font>
      <b/>
      <sz val="11"/>
      <name val="Arial"/>
      <family val="2"/>
    </font>
    <font>
      <sz val="10"/>
      <color theme="1"/>
      <name val="Arial"/>
      <family val="2"/>
    </font>
    <font>
      <u/>
      <sz val="11"/>
      <name val="Arial"/>
      <family val="2"/>
    </font>
    <font>
      <i/>
      <sz val="11"/>
      <name val="Arial"/>
      <family val="2"/>
    </font>
    <font>
      <i/>
      <sz val="20"/>
      <color rgb="FF0070C0"/>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8" tint="-0.49998474074526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E5B40"/>
        <bgColor indexed="64"/>
      </patternFill>
    </fill>
    <fill>
      <patternFill patternType="solid">
        <fgColor theme="4" tint="0.59999389629810485"/>
        <bgColor indexed="64"/>
      </patternFill>
    </fill>
    <fill>
      <patternFill patternType="solid">
        <fgColor theme="0" tint="-0.499984740745262"/>
        <bgColor indexed="64"/>
      </patternFill>
    </fill>
    <fill>
      <patternFill patternType="solid">
        <fgColor theme="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9" fontId="1" fillId="0" borderId="0" applyFont="0" applyFill="0" applyBorder="0" applyAlignment="0" applyProtection="0"/>
  </cellStyleXfs>
  <cellXfs count="99">
    <xf numFmtId="0" fontId="0" fillId="0" borderId="0" xfId="0"/>
    <xf numFmtId="0" fontId="0" fillId="2" borderId="0" xfId="0" applyFill="1"/>
    <xf numFmtId="0" fontId="2" fillId="3" borderId="1" xfId="0" applyFont="1" applyFill="1" applyBorder="1" applyAlignment="1">
      <alignment horizontal="center" vertical="center"/>
    </xf>
    <xf numFmtId="9" fontId="0" fillId="5" borderId="1" xfId="0" applyNumberFormat="1" applyFill="1" applyBorder="1" applyAlignment="1">
      <alignment horizontal="center" vertical="center" wrapText="1"/>
    </xf>
    <xf numFmtId="49" fontId="2" fillId="3" borderId="1" xfId="0" applyNumberFormat="1" applyFont="1" applyFill="1" applyBorder="1" applyAlignment="1">
      <alignment horizontal="center" vertical="center" wrapText="1"/>
    </xf>
    <xf numFmtId="0" fontId="2" fillId="3" borderId="2" xfId="0" applyFont="1" applyFill="1" applyBorder="1" applyAlignment="1">
      <alignment vertical="center"/>
    </xf>
    <xf numFmtId="0" fontId="2" fillId="3" borderId="3" xfId="0" applyFont="1" applyFill="1" applyBorder="1" applyAlignment="1">
      <alignment vertical="center"/>
    </xf>
    <xf numFmtId="0" fontId="2" fillId="3" borderId="3" xfId="0" applyFont="1" applyFill="1" applyBorder="1" applyAlignment="1">
      <alignment vertical="center" wrapText="1"/>
    </xf>
    <xf numFmtId="0" fontId="2" fillId="3" borderId="3" xfId="0" applyFont="1" applyFill="1" applyBorder="1" applyAlignment="1">
      <alignment horizontal="center" vertical="center" wrapText="1"/>
    </xf>
    <xf numFmtId="0" fontId="5" fillId="3" borderId="4" xfId="1" applyNumberFormat="1" applyFont="1" applyFill="1" applyBorder="1" applyAlignment="1">
      <alignment horizontal="right" vertical="center"/>
    </xf>
    <xf numFmtId="49" fontId="0" fillId="5" borderId="1" xfId="0" applyNumberFormat="1" applyFill="1" applyBorder="1" applyAlignment="1">
      <alignment horizontal="center" vertical="center" wrapText="1"/>
    </xf>
    <xf numFmtId="0" fontId="6" fillId="6" borderId="1" xfId="0" applyFont="1" applyFill="1" applyBorder="1" applyAlignment="1">
      <alignment horizontal="center" vertical="center" wrapText="1"/>
    </xf>
    <xf numFmtId="0" fontId="0" fillId="5" borderId="1" xfId="0" applyFill="1" applyBorder="1" applyAlignment="1">
      <alignment horizontal="center" vertical="center" wrapText="1"/>
    </xf>
    <xf numFmtId="0" fontId="0" fillId="5" borderId="1" xfId="0" applyFill="1" applyBorder="1" applyAlignment="1">
      <alignment vertical="center" wrapText="1"/>
    </xf>
    <xf numFmtId="0" fontId="0" fillId="4" borderId="1" xfId="0" applyFill="1" applyBorder="1" applyAlignment="1" applyProtection="1">
      <alignment horizontal="center" vertical="center" wrapText="1"/>
      <protection locked="0"/>
    </xf>
    <xf numFmtId="0" fontId="0" fillId="7" borderId="1" xfId="0" applyFill="1" applyBorder="1" applyAlignment="1" applyProtection="1">
      <alignment horizontal="center" vertical="center" wrapText="1"/>
      <protection locked="0"/>
    </xf>
    <xf numFmtId="0" fontId="0" fillId="8" borderId="1" xfId="0" applyFill="1" applyBorder="1" applyAlignment="1">
      <alignment horizontal="center" vertical="center" wrapText="1"/>
    </xf>
    <xf numFmtId="0" fontId="0" fillId="4" borderId="1" xfId="1" applyNumberFormat="1" applyFont="1" applyFill="1" applyBorder="1" applyAlignment="1">
      <alignment horizontal="center" vertical="center" wrapText="1"/>
    </xf>
    <xf numFmtId="0" fontId="6" fillId="0" borderId="0" xfId="0" applyFont="1"/>
    <xf numFmtId="0" fontId="6" fillId="2" borderId="0" xfId="0" applyFont="1" applyFill="1" applyAlignment="1">
      <alignment horizontal="center" vertical="center" wrapText="1"/>
    </xf>
    <xf numFmtId="9" fontId="0" fillId="0" borderId="0" xfId="0" applyNumberFormat="1"/>
    <xf numFmtId="10" fontId="0" fillId="5" borderId="1" xfId="0" applyNumberFormat="1" applyFill="1" applyBorder="1" applyAlignment="1">
      <alignment horizontal="center" vertical="center" wrapText="1"/>
    </xf>
    <xf numFmtId="0" fontId="6" fillId="6" borderId="2" xfId="0" applyFont="1" applyFill="1" applyBorder="1" applyAlignment="1">
      <alignment horizontal="center" vertical="center" wrapText="1"/>
    </xf>
    <xf numFmtId="1" fontId="0" fillId="5" borderId="1" xfId="0" applyNumberFormat="1" applyFill="1" applyBorder="1" applyAlignment="1">
      <alignment horizontal="center" vertical="center" wrapText="1"/>
    </xf>
    <xf numFmtId="0" fontId="0" fillId="6" borderId="1" xfId="0" applyFill="1" applyBorder="1" applyAlignment="1" applyProtection="1">
      <alignment horizontal="center" vertical="center" wrapText="1"/>
      <protection locked="0"/>
    </xf>
    <xf numFmtId="0" fontId="12" fillId="2" borderId="0" xfId="0" applyFont="1" applyFill="1"/>
    <xf numFmtId="0" fontId="0" fillId="2" borderId="0" xfId="0" applyFill="1" applyAlignment="1">
      <alignment horizontal="right"/>
    </xf>
    <xf numFmtId="0" fontId="0" fillId="5" borderId="1" xfId="0" applyFill="1" applyBorder="1" applyAlignment="1">
      <alignment horizontal="left" vertical="center" wrapText="1"/>
    </xf>
    <xf numFmtId="0" fontId="11" fillId="5" borderId="1" xfId="0" applyFont="1" applyFill="1" applyBorder="1" applyAlignment="1">
      <alignment horizontal="center" vertical="center" wrapText="1"/>
    </xf>
    <xf numFmtId="3" fontId="0" fillId="2" borderId="0" xfId="0" applyNumberFormat="1" applyFill="1" applyAlignment="1">
      <alignment horizontal="right" wrapText="1"/>
    </xf>
    <xf numFmtId="164" fontId="11" fillId="4" borderId="1" xfId="1" applyNumberFormat="1" applyFont="1" applyFill="1" applyBorder="1" applyAlignment="1">
      <alignment horizontal="center" vertical="center" wrapText="1"/>
    </xf>
    <xf numFmtId="0" fontId="15" fillId="5" borderId="1" xfId="0" applyFont="1" applyFill="1" applyBorder="1" applyAlignment="1">
      <alignment vertical="center" wrapText="1"/>
    </xf>
    <xf numFmtId="0" fontId="15" fillId="5" borderId="1" xfId="0" applyFont="1" applyFill="1" applyBorder="1" applyAlignment="1">
      <alignment horizontal="center" vertical="center" wrapText="1"/>
    </xf>
    <xf numFmtId="49" fontId="15" fillId="5" borderId="1" xfId="0" applyNumberFormat="1" applyFont="1" applyFill="1" applyBorder="1" applyAlignment="1">
      <alignment horizontal="center" vertical="center" wrapText="1"/>
    </xf>
    <xf numFmtId="0" fontId="16" fillId="6" borderId="1" xfId="0" applyFont="1" applyFill="1" applyBorder="1" applyAlignment="1">
      <alignment horizontal="center" vertical="center" wrapText="1"/>
    </xf>
    <xf numFmtId="0" fontId="15" fillId="7" borderId="1" xfId="0" applyFont="1" applyFill="1" applyBorder="1" applyAlignment="1" applyProtection="1">
      <alignment horizontal="center" vertical="center" wrapText="1"/>
      <protection locked="0"/>
    </xf>
    <xf numFmtId="0" fontId="4" fillId="3" borderId="3" xfId="0" applyFont="1" applyFill="1" applyBorder="1" applyAlignment="1">
      <alignment vertical="center" wrapText="1"/>
    </xf>
    <xf numFmtId="0" fontId="15" fillId="2" borderId="0" xfId="0" applyFont="1" applyFill="1"/>
    <xf numFmtId="0" fontId="0" fillId="2" borderId="0" xfId="0" applyFill="1" applyAlignment="1">
      <alignment vertical="center"/>
    </xf>
    <xf numFmtId="0" fontId="18" fillId="5" borderId="1" xfId="0" applyFont="1" applyFill="1" applyBorder="1" applyAlignment="1">
      <alignment vertical="center" wrapText="1"/>
    </xf>
    <xf numFmtId="0" fontId="20" fillId="4" borderId="1" xfId="0" applyFont="1" applyFill="1" applyBorder="1" applyAlignment="1" applyProtection="1">
      <alignment horizontal="center" vertical="center" wrapText="1"/>
      <protection locked="0"/>
    </xf>
    <xf numFmtId="9" fontId="0" fillId="5" borderId="5" xfId="0" applyNumberFormat="1" applyFill="1" applyBorder="1" applyAlignment="1">
      <alignment horizontal="center" vertical="center" wrapText="1"/>
    </xf>
    <xf numFmtId="49" fontId="2" fillId="3" borderId="6" xfId="0" applyNumberFormat="1" applyFont="1" applyFill="1" applyBorder="1" applyAlignment="1">
      <alignment horizontal="center" vertical="center" wrapText="1"/>
    </xf>
    <xf numFmtId="0" fontId="2" fillId="3" borderId="9" xfId="0" applyFont="1" applyFill="1" applyBorder="1" applyAlignment="1">
      <alignment vertical="center"/>
    </xf>
    <xf numFmtId="0" fontId="2" fillId="3" borderId="10" xfId="0" applyFont="1" applyFill="1" applyBorder="1" applyAlignment="1">
      <alignment vertical="center"/>
    </xf>
    <xf numFmtId="0" fontId="2" fillId="3" borderId="10" xfId="0" applyFont="1" applyFill="1" applyBorder="1" applyAlignment="1">
      <alignment vertical="center" wrapText="1"/>
    </xf>
    <xf numFmtId="0" fontId="2" fillId="3" borderId="10" xfId="0" applyFont="1" applyFill="1" applyBorder="1" applyAlignment="1">
      <alignment horizontal="center" vertical="center" wrapText="1"/>
    </xf>
    <xf numFmtId="0" fontId="4" fillId="3" borderId="10" xfId="0" applyFont="1" applyFill="1" applyBorder="1" applyAlignment="1">
      <alignment vertical="center" wrapText="1"/>
    </xf>
    <xf numFmtId="0" fontId="5" fillId="3" borderId="11" xfId="1" applyNumberFormat="1" applyFont="1" applyFill="1" applyBorder="1" applyAlignment="1">
      <alignment horizontal="right" vertical="center"/>
    </xf>
    <xf numFmtId="49" fontId="0" fillId="9" borderId="2" xfId="0" applyNumberFormat="1" applyFill="1" applyBorder="1" applyAlignment="1">
      <alignment horizontal="center" vertical="center" wrapText="1"/>
    </xf>
    <xf numFmtId="0" fontId="0" fillId="9" borderId="3" xfId="0" applyFill="1" applyBorder="1" applyAlignment="1">
      <alignment horizontal="center" vertical="center" wrapText="1"/>
    </xf>
    <xf numFmtId="0" fontId="15" fillId="9" borderId="3" xfId="0" applyFont="1" applyFill="1" applyBorder="1" applyAlignment="1">
      <alignment horizontal="center" vertical="center" wrapText="1"/>
    </xf>
    <xf numFmtId="9" fontId="0" fillId="9" borderId="3" xfId="0" applyNumberFormat="1" applyFill="1" applyBorder="1" applyAlignment="1">
      <alignment horizontal="center" vertical="center" wrapText="1"/>
    </xf>
    <xf numFmtId="0" fontId="0" fillId="9" borderId="4" xfId="0" applyFill="1" applyBorder="1" applyAlignment="1">
      <alignment horizontal="center" vertical="center" wrapText="1"/>
    </xf>
    <xf numFmtId="49" fontId="0" fillId="9" borderId="6" xfId="0" applyNumberFormat="1" applyFill="1" applyBorder="1" applyAlignment="1">
      <alignment horizontal="center" vertical="center" wrapText="1"/>
    </xf>
    <xf numFmtId="0" fontId="0" fillId="9" borderId="9" xfId="0" applyFill="1" applyBorder="1" applyAlignment="1">
      <alignment horizontal="center" vertical="center" wrapText="1"/>
    </xf>
    <xf numFmtId="0" fontId="0" fillId="9" borderId="10" xfId="0" applyFill="1" applyBorder="1" applyAlignment="1">
      <alignment horizontal="center" vertical="center" wrapText="1"/>
    </xf>
    <xf numFmtId="0" fontId="15" fillId="9" borderId="10" xfId="0" applyFont="1" applyFill="1" applyBorder="1" applyAlignment="1">
      <alignment horizontal="center" vertical="center" wrapText="1"/>
    </xf>
    <xf numFmtId="0" fontId="0" fillId="9" borderId="11" xfId="0" applyFill="1" applyBorder="1" applyAlignment="1">
      <alignment horizontal="center" vertical="center" wrapText="1"/>
    </xf>
    <xf numFmtId="1" fontId="0" fillId="9" borderId="3" xfId="0" applyNumberFormat="1" applyFill="1" applyBorder="1" applyAlignment="1">
      <alignment horizontal="center" vertical="center" wrapText="1"/>
    </xf>
    <xf numFmtId="0" fontId="11" fillId="5" borderId="5" xfId="0" applyFont="1" applyFill="1" applyBorder="1" applyAlignment="1">
      <alignment horizontal="center" vertical="center" wrapText="1"/>
    </xf>
    <xf numFmtId="0" fontId="11" fillId="5" borderId="6" xfId="0" applyFont="1" applyFill="1" applyBorder="1" applyAlignment="1">
      <alignment horizontal="center" vertical="center" wrapText="1"/>
    </xf>
    <xf numFmtId="0" fontId="14" fillId="4" borderId="7" xfId="0" applyFont="1" applyFill="1" applyBorder="1" applyAlignment="1" applyProtection="1">
      <alignment horizontal="center" vertical="center"/>
      <protection locked="0"/>
    </xf>
    <xf numFmtId="0" fontId="14" fillId="4" borderId="0" xfId="0" applyFont="1" applyFill="1" applyAlignment="1" applyProtection="1">
      <alignment horizontal="center" vertical="center"/>
      <protection locked="0"/>
    </xf>
    <xf numFmtId="0" fontId="7" fillId="2" borderId="0" xfId="0" applyFont="1" applyFill="1" applyAlignment="1">
      <alignment horizontal="center" vertical="center" wrapText="1"/>
    </xf>
    <xf numFmtId="3" fontId="13" fillId="2" borderId="0" xfId="0" applyNumberFormat="1" applyFont="1" applyFill="1" applyAlignment="1">
      <alignment horizontal="right"/>
    </xf>
    <xf numFmtId="3" fontId="13" fillId="2" borderId="0" xfId="0" applyNumberFormat="1" applyFont="1" applyFill="1" applyAlignment="1">
      <alignment horizontal="right" indent="1"/>
    </xf>
    <xf numFmtId="49" fontId="11" fillId="5" borderId="5" xfId="0" applyNumberFormat="1" applyFont="1" applyFill="1" applyBorder="1" applyAlignment="1">
      <alignment horizontal="center" vertical="center" wrapText="1"/>
    </xf>
    <xf numFmtId="49" fontId="11" fillId="5" borderId="6" xfId="0" applyNumberFormat="1" applyFont="1" applyFill="1" applyBorder="1" applyAlignment="1">
      <alignment horizontal="center" vertical="center" wrapText="1"/>
    </xf>
    <xf numFmtId="0" fontId="3" fillId="5" borderId="1" xfId="0" applyFont="1" applyFill="1" applyBorder="1" applyAlignment="1">
      <alignment horizontal="center" vertical="center"/>
    </xf>
    <xf numFmtId="0" fontId="4" fillId="5" borderId="2" xfId="1" applyNumberFormat="1" applyFont="1" applyFill="1" applyBorder="1" applyAlignment="1">
      <alignment horizontal="center" vertical="center" wrapText="1"/>
    </xf>
    <xf numFmtId="0" fontId="4" fillId="5" borderId="4" xfId="1" applyNumberFormat="1" applyFont="1" applyFill="1" applyBorder="1" applyAlignment="1">
      <alignment horizontal="center" vertical="center" wrapText="1"/>
    </xf>
    <xf numFmtId="49" fontId="0" fillId="5" borderId="5" xfId="0" applyNumberFormat="1" applyFill="1" applyBorder="1" applyAlignment="1">
      <alignment horizontal="center" vertical="center" wrapText="1"/>
    </xf>
    <xf numFmtId="49" fontId="0" fillId="5" borderId="12" xfId="0" applyNumberFormat="1" applyFill="1" applyBorder="1" applyAlignment="1">
      <alignment horizontal="center" vertical="center" wrapText="1"/>
    </xf>
    <xf numFmtId="0" fontId="0" fillId="5" borderId="5" xfId="0" applyFill="1" applyBorder="1" applyAlignment="1">
      <alignment horizontal="center" vertical="center" wrapText="1"/>
    </xf>
    <xf numFmtId="0" fontId="0" fillId="5" borderId="12" xfId="0" applyFill="1" applyBorder="1" applyAlignment="1">
      <alignment horizontal="center" vertical="center" wrapText="1"/>
    </xf>
    <xf numFmtId="0" fontId="0" fillId="5" borderId="2" xfId="0" applyFill="1" applyBorder="1" applyAlignment="1">
      <alignment horizontal="center" vertical="center" wrapText="1"/>
    </xf>
    <xf numFmtId="0" fontId="0" fillId="5" borderId="3" xfId="0" applyFill="1" applyBorder="1" applyAlignment="1">
      <alignment horizontal="center" vertical="center" wrapText="1"/>
    </xf>
    <xf numFmtId="0" fontId="0" fillId="5" borderId="4" xfId="0" applyFill="1" applyBorder="1" applyAlignment="1">
      <alignment horizontal="center" vertical="center" wrapText="1"/>
    </xf>
    <xf numFmtId="0" fontId="15" fillId="5" borderId="5" xfId="0" applyFont="1" applyFill="1" applyBorder="1" applyAlignment="1">
      <alignment horizontal="center" vertical="center" wrapText="1"/>
    </xf>
    <xf numFmtId="0" fontId="15" fillId="5" borderId="12" xfId="0" applyFont="1" applyFill="1" applyBorder="1" applyAlignment="1">
      <alignment horizontal="center" vertical="center" wrapText="1"/>
    </xf>
    <xf numFmtId="0" fontId="21" fillId="5" borderId="2" xfId="0" applyFont="1" applyFill="1" applyBorder="1" applyAlignment="1">
      <alignment horizontal="center" vertical="center"/>
    </xf>
    <xf numFmtId="0" fontId="21" fillId="5" borderId="3" xfId="0" applyFont="1" applyFill="1" applyBorder="1" applyAlignment="1">
      <alignment horizontal="center" vertical="center"/>
    </xf>
    <xf numFmtId="0" fontId="21" fillId="5" borderId="4" xfId="0" applyFont="1" applyFill="1" applyBorder="1" applyAlignment="1">
      <alignment horizontal="center" vertical="center"/>
    </xf>
    <xf numFmtId="0" fontId="16" fillId="7" borderId="5" xfId="0" applyFont="1" applyFill="1" applyBorder="1" applyAlignment="1">
      <alignment horizontal="center" vertical="center" wrapText="1"/>
    </xf>
    <xf numFmtId="0" fontId="16" fillId="7" borderId="6" xfId="0" applyFont="1" applyFill="1" applyBorder="1" applyAlignment="1">
      <alignment horizontal="center" vertical="center" wrapText="1"/>
    </xf>
    <xf numFmtId="49" fontId="6" fillId="2" borderId="0" xfId="0" applyNumberFormat="1" applyFont="1" applyFill="1" applyAlignment="1">
      <alignment horizontal="right" vertical="center" wrapText="1"/>
    </xf>
    <xf numFmtId="0" fontId="7" fillId="2" borderId="0" xfId="0" applyFont="1" applyFill="1" applyAlignment="1">
      <alignment horizontal="left" vertical="center" wrapText="1"/>
    </xf>
    <xf numFmtId="0" fontId="6" fillId="4" borderId="5"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0" fillId="5" borderId="6" xfId="0" applyFill="1" applyBorder="1" applyAlignment="1">
      <alignment horizontal="center" vertical="center" wrapText="1"/>
    </xf>
    <xf numFmtId="0" fontId="15" fillId="5" borderId="6" xfId="0" applyFont="1" applyFill="1" applyBorder="1" applyAlignment="1">
      <alignment horizontal="center" vertical="center" wrapText="1"/>
    </xf>
    <xf numFmtId="49" fontId="0" fillId="5" borderId="6" xfId="0" applyNumberFormat="1" applyFill="1" applyBorder="1" applyAlignment="1">
      <alignment horizontal="center" vertical="center" wrapText="1"/>
    </xf>
    <xf numFmtId="0" fontId="7" fillId="2" borderId="8" xfId="0" applyFont="1" applyFill="1" applyBorder="1" applyAlignment="1">
      <alignment horizontal="left" vertical="center" wrapText="1"/>
    </xf>
    <xf numFmtId="0" fontId="6" fillId="7" borderId="5" xfId="0" applyFont="1" applyFill="1" applyBorder="1" applyAlignment="1">
      <alignment horizontal="center" vertical="center" wrapText="1"/>
    </xf>
    <xf numFmtId="0" fontId="6" fillId="7" borderId="6" xfId="0" applyFont="1" applyFill="1" applyBorder="1" applyAlignment="1">
      <alignment horizontal="center" vertical="center" wrapText="1"/>
    </xf>
    <xf numFmtId="49" fontId="6" fillId="2" borderId="0" xfId="0" applyNumberFormat="1" applyFont="1" applyFill="1" applyAlignment="1">
      <alignment horizontal="left" vertical="center"/>
    </xf>
    <xf numFmtId="0" fontId="10" fillId="6" borderId="5" xfId="0" applyFont="1" applyFill="1" applyBorder="1" applyAlignment="1" applyProtection="1">
      <alignment horizontal="center" vertical="center" wrapText="1"/>
      <protection locked="0"/>
    </xf>
    <xf numFmtId="0" fontId="10" fillId="6" borderId="6" xfId="0" applyFont="1" applyFill="1" applyBorder="1" applyAlignment="1" applyProtection="1">
      <alignment horizontal="center" vertical="center" wrapText="1"/>
      <protection locked="0"/>
    </xf>
  </cellXfs>
  <cellStyles count="2">
    <cellStyle name="Prozent" xfId="1" builtinId="5"/>
    <cellStyle name="Standard" xfId="0" builtinId="0"/>
  </cellStyles>
  <dxfs count="376">
    <dxf>
      <fill>
        <patternFill>
          <bgColor rgb="FF00FF00"/>
        </patternFill>
      </fill>
    </dxf>
    <dxf>
      <fill>
        <patternFill>
          <bgColor rgb="FFFFC000"/>
        </patternFill>
      </fill>
    </dxf>
    <dxf>
      <fill>
        <patternFill>
          <bgColor rgb="FFFFC000"/>
        </patternFill>
      </fill>
    </dxf>
    <dxf>
      <fill>
        <patternFill>
          <bgColor rgb="FFFF0000"/>
        </patternFill>
      </fill>
    </dxf>
    <dxf>
      <fill>
        <patternFill>
          <bgColor rgb="FFFF0000"/>
        </patternFill>
      </fill>
    </dxf>
    <dxf>
      <font>
        <b/>
        <i val="0"/>
        <color theme="0"/>
      </font>
      <fill>
        <patternFill>
          <bgColor rgb="FFFF0000"/>
        </patternFill>
      </fill>
    </dxf>
    <dxf>
      <fill>
        <patternFill>
          <bgColor theme="0" tint="-0.14996795556505021"/>
        </patternFill>
      </fill>
    </dxf>
    <dxf>
      <fill>
        <patternFill>
          <bgColor rgb="FF00FF00"/>
        </patternFill>
      </fill>
    </dxf>
    <dxf>
      <fill>
        <patternFill>
          <bgColor rgb="FFFFC000"/>
        </patternFill>
      </fill>
    </dxf>
    <dxf>
      <fill>
        <patternFill>
          <bgColor rgb="FFFFC000"/>
        </patternFill>
      </fill>
    </dxf>
    <dxf>
      <fill>
        <patternFill>
          <bgColor rgb="FFFFC000"/>
        </patternFill>
      </fill>
    </dxf>
    <dxf>
      <fill>
        <patternFill>
          <bgColor rgb="FF00FF00"/>
        </patternFill>
      </fill>
    </dxf>
    <dxf>
      <fill>
        <patternFill>
          <bgColor rgb="FFFFC000"/>
        </patternFill>
      </fill>
    </dxf>
    <dxf>
      <fill>
        <patternFill>
          <bgColor rgb="FFFFC000"/>
        </patternFill>
      </fill>
    </dxf>
    <dxf>
      <fill>
        <patternFill>
          <bgColor rgb="FFFFC000"/>
        </patternFill>
      </fill>
    </dxf>
    <dxf>
      <fill>
        <patternFill>
          <bgColor rgb="FF00FF00"/>
        </patternFill>
      </fill>
    </dxf>
    <dxf>
      <fill>
        <patternFill>
          <bgColor rgb="FFFFC000"/>
        </patternFill>
      </fill>
    </dxf>
    <dxf>
      <fill>
        <patternFill>
          <bgColor rgb="FFFFC000"/>
        </patternFill>
      </fill>
    </dxf>
    <dxf>
      <fill>
        <patternFill>
          <bgColor rgb="FFFFC000"/>
        </patternFill>
      </fill>
    </dxf>
    <dxf>
      <fill>
        <patternFill>
          <bgColor rgb="FF00FF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FF0000"/>
        </patternFill>
      </fill>
    </dxf>
    <dxf>
      <font>
        <b/>
        <i val="0"/>
        <color theme="0"/>
      </font>
      <fill>
        <patternFill>
          <bgColor rgb="FFFF0000"/>
        </patternFill>
      </fill>
    </dxf>
    <dxf>
      <fill>
        <patternFill>
          <bgColor theme="0" tint="-0.14996795556505021"/>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FFC000"/>
        </patternFill>
      </fill>
    </dxf>
    <dxf>
      <fill>
        <patternFill>
          <bgColor rgb="FF00FF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FF0000"/>
        </patternFill>
      </fill>
    </dxf>
    <dxf>
      <font>
        <b/>
        <i val="0"/>
        <color theme="0"/>
      </font>
      <fill>
        <patternFill>
          <bgColor rgb="FFFF0000"/>
        </patternFill>
      </fill>
    </dxf>
    <dxf>
      <fill>
        <patternFill>
          <bgColor theme="0" tint="-0.14996795556505021"/>
        </patternFill>
      </fill>
    </dxf>
    <dxf>
      <fill>
        <patternFill>
          <bgColor rgb="FF00FF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FF0000"/>
        </patternFill>
      </fill>
    </dxf>
    <dxf>
      <fill>
        <patternFill>
          <bgColor rgb="FFFF0000"/>
        </patternFill>
      </fill>
    </dxf>
    <dxf>
      <font>
        <b/>
        <i val="0"/>
        <color theme="0"/>
      </font>
      <fill>
        <patternFill>
          <bgColor rgb="FFFF0000"/>
        </patternFill>
      </fill>
    </dxf>
    <dxf>
      <fill>
        <patternFill>
          <bgColor theme="0" tint="-0.14996795556505021"/>
        </patternFill>
      </fill>
    </dxf>
    <dxf>
      <fill>
        <patternFill>
          <bgColor rgb="FF00FF00"/>
        </patternFill>
      </fill>
    </dxf>
    <dxf>
      <fill>
        <patternFill>
          <bgColor rgb="FFFFC000"/>
        </patternFill>
      </fill>
    </dxf>
    <dxf>
      <fill>
        <patternFill>
          <bgColor rgb="FFFFC000"/>
        </patternFill>
      </fill>
    </dxf>
    <dxf>
      <fill>
        <patternFill>
          <bgColor rgb="FFFF0000"/>
        </patternFill>
      </fill>
    </dxf>
    <dxf>
      <fill>
        <patternFill>
          <bgColor rgb="FFFF0000"/>
        </patternFill>
      </fill>
    </dxf>
    <dxf>
      <font>
        <b/>
        <i val="0"/>
        <color theme="0"/>
      </font>
      <fill>
        <patternFill>
          <bgColor rgb="FFFF0000"/>
        </patternFill>
      </fill>
    </dxf>
    <dxf>
      <fill>
        <patternFill>
          <bgColor theme="0" tint="-0.14996795556505021"/>
        </patternFill>
      </fill>
    </dxf>
    <dxf>
      <fill>
        <patternFill>
          <bgColor rgb="FF00FF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FF0000"/>
        </patternFill>
      </fill>
    </dxf>
    <dxf>
      <fill>
        <patternFill>
          <bgColor rgb="FFFF0000"/>
        </patternFill>
      </fill>
    </dxf>
    <dxf>
      <font>
        <b/>
        <i val="0"/>
        <color theme="0"/>
      </font>
      <fill>
        <patternFill>
          <bgColor rgb="FFFF0000"/>
        </patternFill>
      </fill>
    </dxf>
    <dxf>
      <fill>
        <patternFill>
          <bgColor theme="0" tint="-0.14996795556505021"/>
        </patternFill>
      </fill>
    </dxf>
    <dxf>
      <fill>
        <patternFill>
          <bgColor rgb="FF00FF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FF0000"/>
        </patternFill>
      </fill>
    </dxf>
    <dxf>
      <fill>
        <patternFill>
          <bgColor rgb="FFFF0000"/>
        </patternFill>
      </fill>
    </dxf>
    <dxf>
      <font>
        <b/>
        <i val="0"/>
        <color theme="0"/>
      </font>
      <fill>
        <patternFill>
          <bgColor rgb="FFFF0000"/>
        </patternFill>
      </fill>
    </dxf>
    <dxf>
      <fill>
        <patternFill>
          <bgColor theme="0" tint="-0.14996795556505021"/>
        </patternFill>
      </fill>
    </dxf>
    <dxf>
      <fill>
        <patternFill>
          <bgColor theme="0" tint="-0.14996795556505021"/>
        </patternFill>
      </fill>
    </dxf>
    <dxf>
      <fill>
        <patternFill>
          <bgColor rgb="FF00FF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FF0000"/>
        </patternFill>
      </fill>
    </dxf>
    <dxf>
      <fill>
        <patternFill>
          <bgColor rgb="FFFF0000"/>
        </patternFill>
      </fill>
    </dxf>
    <dxf>
      <font>
        <b/>
        <i val="0"/>
        <color theme="0"/>
      </font>
      <fill>
        <patternFill>
          <bgColor rgb="FFFF0000"/>
        </patternFill>
      </fill>
    </dxf>
    <dxf>
      <fill>
        <patternFill>
          <bgColor rgb="FF00FF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FF0000"/>
        </patternFill>
      </fill>
    </dxf>
    <dxf>
      <fill>
        <patternFill>
          <bgColor rgb="FFFF0000"/>
        </patternFill>
      </fill>
    </dxf>
    <dxf>
      <font>
        <b/>
        <i val="0"/>
        <color theme="0"/>
      </font>
      <fill>
        <patternFill>
          <bgColor rgb="FFFF0000"/>
        </patternFill>
      </fill>
    </dxf>
    <dxf>
      <fill>
        <patternFill>
          <bgColor theme="0" tint="-0.14996795556505021"/>
        </patternFill>
      </fill>
    </dxf>
    <dxf>
      <fill>
        <patternFill>
          <bgColor rgb="FF00FF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FF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FF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00FF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s>
  <tableStyles count="0" defaultTableStyle="TableStyleMedium2" defaultPivotStyle="PivotStyleLight16"/>
  <colors>
    <mruColors>
      <color rgb="FFFE5B4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667022</xdr:colOff>
      <xdr:row>1</xdr:row>
      <xdr:rowOff>287474</xdr:rowOff>
    </xdr:to>
    <xdr:pic>
      <xdr:nvPicPr>
        <xdr:cNvPr id="2" name="Grafik 1">
          <a:extLst>
            <a:ext uri="{FF2B5EF4-FFF2-40B4-BE49-F238E27FC236}">
              <a16:creationId xmlns:a16="http://schemas.microsoft.com/office/drawing/2014/main" id="{10C468EB-CFB7-4A3D-B41A-546E6DCE25F9}"/>
            </a:ext>
          </a:extLst>
        </xdr:cNvPr>
        <xdr:cNvPicPr/>
      </xdr:nvPicPr>
      <xdr:blipFill>
        <a:blip xmlns:r="http://schemas.openxmlformats.org/officeDocument/2006/relationships" r:embed="rId1"/>
        <a:stretch>
          <a:fillRect/>
        </a:stretch>
      </xdr:blipFill>
      <xdr:spPr>
        <a:xfrm>
          <a:off x="236220" y="175260"/>
          <a:ext cx="1573802" cy="27604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532243</xdr:colOff>
      <xdr:row>2</xdr:row>
      <xdr:rowOff>17986</xdr:rowOff>
    </xdr:to>
    <xdr:pic>
      <xdr:nvPicPr>
        <xdr:cNvPr id="2" name="Grafik 1">
          <a:extLst>
            <a:ext uri="{FF2B5EF4-FFF2-40B4-BE49-F238E27FC236}">
              <a16:creationId xmlns:a16="http://schemas.microsoft.com/office/drawing/2014/main" id="{F813BB21-9FD5-4F9F-B6FF-BB2D6311ED25}"/>
            </a:ext>
          </a:extLst>
        </xdr:cNvPr>
        <xdr:cNvPicPr/>
      </xdr:nvPicPr>
      <xdr:blipFill>
        <a:blip xmlns:r="http://schemas.openxmlformats.org/officeDocument/2006/relationships" r:embed="rId1"/>
        <a:stretch>
          <a:fillRect/>
        </a:stretch>
      </xdr:blipFill>
      <xdr:spPr>
        <a:xfrm>
          <a:off x="236220" y="175260"/>
          <a:ext cx="1573802" cy="28030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541541</xdr:colOff>
      <xdr:row>2</xdr:row>
      <xdr:rowOff>20139</xdr:rowOff>
    </xdr:to>
    <xdr:pic>
      <xdr:nvPicPr>
        <xdr:cNvPr id="3" name="Grafik 2">
          <a:extLst>
            <a:ext uri="{FF2B5EF4-FFF2-40B4-BE49-F238E27FC236}">
              <a16:creationId xmlns:a16="http://schemas.microsoft.com/office/drawing/2014/main" id="{AACCF1C2-1852-4A7F-A939-2D3E3BCACA61}"/>
            </a:ext>
          </a:extLst>
        </xdr:cNvPr>
        <xdr:cNvPicPr/>
      </xdr:nvPicPr>
      <xdr:blipFill>
        <a:blip xmlns:r="http://schemas.openxmlformats.org/officeDocument/2006/relationships" r:embed="rId1"/>
        <a:stretch>
          <a:fillRect/>
        </a:stretch>
      </xdr:blipFill>
      <xdr:spPr>
        <a:xfrm>
          <a:off x="236220" y="175260"/>
          <a:ext cx="1570241" cy="28683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545543</xdr:colOff>
      <xdr:row>2</xdr:row>
      <xdr:rowOff>27994</xdr:rowOff>
    </xdr:to>
    <xdr:pic>
      <xdr:nvPicPr>
        <xdr:cNvPr id="2" name="Grafik 1">
          <a:extLst>
            <a:ext uri="{FF2B5EF4-FFF2-40B4-BE49-F238E27FC236}">
              <a16:creationId xmlns:a16="http://schemas.microsoft.com/office/drawing/2014/main" id="{E1F27E7E-18B3-4AB6-BFA2-A5F9B6260781}"/>
            </a:ext>
          </a:extLst>
        </xdr:cNvPr>
        <xdr:cNvPicPr/>
      </xdr:nvPicPr>
      <xdr:blipFill>
        <a:blip xmlns:r="http://schemas.openxmlformats.org/officeDocument/2006/relationships" r:embed="rId1"/>
        <a:stretch>
          <a:fillRect/>
        </a:stretch>
      </xdr:blipFill>
      <xdr:spPr>
        <a:xfrm>
          <a:off x="236220" y="175260"/>
          <a:ext cx="1573802" cy="27921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544149</xdr:colOff>
      <xdr:row>2</xdr:row>
      <xdr:rowOff>17986</xdr:rowOff>
    </xdr:to>
    <xdr:pic>
      <xdr:nvPicPr>
        <xdr:cNvPr id="2" name="Grafik 1">
          <a:extLst>
            <a:ext uri="{FF2B5EF4-FFF2-40B4-BE49-F238E27FC236}">
              <a16:creationId xmlns:a16="http://schemas.microsoft.com/office/drawing/2014/main" id="{476EAF80-1AD2-45B2-A993-9FB7CD6C909F}"/>
            </a:ext>
          </a:extLst>
        </xdr:cNvPr>
        <xdr:cNvPicPr/>
      </xdr:nvPicPr>
      <xdr:blipFill>
        <a:blip xmlns:r="http://schemas.openxmlformats.org/officeDocument/2006/relationships" r:embed="rId1"/>
        <a:stretch>
          <a:fillRect/>
        </a:stretch>
      </xdr:blipFill>
      <xdr:spPr>
        <a:xfrm>
          <a:off x="236220" y="175260"/>
          <a:ext cx="1573802" cy="27921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543197</xdr:colOff>
      <xdr:row>2</xdr:row>
      <xdr:rowOff>21796</xdr:rowOff>
    </xdr:to>
    <xdr:pic>
      <xdr:nvPicPr>
        <xdr:cNvPr id="2" name="Grafik 1">
          <a:extLst>
            <a:ext uri="{FF2B5EF4-FFF2-40B4-BE49-F238E27FC236}">
              <a16:creationId xmlns:a16="http://schemas.microsoft.com/office/drawing/2014/main" id="{D04FAAC9-36DF-49CD-9D00-33B2E91396DB}"/>
            </a:ext>
          </a:extLst>
        </xdr:cNvPr>
        <xdr:cNvPicPr/>
      </xdr:nvPicPr>
      <xdr:blipFill>
        <a:blip xmlns:r="http://schemas.openxmlformats.org/officeDocument/2006/relationships" r:embed="rId1"/>
        <a:stretch>
          <a:fillRect/>
        </a:stretch>
      </xdr:blipFill>
      <xdr:spPr>
        <a:xfrm>
          <a:off x="236220" y="175260"/>
          <a:ext cx="1573802" cy="27921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531767</xdr:colOff>
      <xdr:row>2</xdr:row>
      <xdr:rowOff>17986</xdr:rowOff>
    </xdr:to>
    <xdr:pic>
      <xdr:nvPicPr>
        <xdr:cNvPr id="2" name="Grafik 1">
          <a:extLst>
            <a:ext uri="{FF2B5EF4-FFF2-40B4-BE49-F238E27FC236}">
              <a16:creationId xmlns:a16="http://schemas.microsoft.com/office/drawing/2014/main" id="{637F86CE-CC36-4771-955F-489B16669D8E}"/>
            </a:ext>
          </a:extLst>
        </xdr:cNvPr>
        <xdr:cNvPicPr/>
      </xdr:nvPicPr>
      <xdr:blipFill>
        <a:blip xmlns:r="http://schemas.openxmlformats.org/officeDocument/2006/relationships" r:embed="rId1"/>
        <a:stretch>
          <a:fillRect/>
        </a:stretch>
      </xdr:blipFill>
      <xdr:spPr>
        <a:xfrm>
          <a:off x="236220" y="175260"/>
          <a:ext cx="1573802" cy="27921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533969</xdr:colOff>
      <xdr:row>2</xdr:row>
      <xdr:rowOff>17986</xdr:rowOff>
    </xdr:to>
    <xdr:pic>
      <xdr:nvPicPr>
        <xdr:cNvPr id="2" name="Grafik 1">
          <a:extLst>
            <a:ext uri="{FF2B5EF4-FFF2-40B4-BE49-F238E27FC236}">
              <a16:creationId xmlns:a16="http://schemas.microsoft.com/office/drawing/2014/main" id="{FB05D160-FD4B-46B2-9F35-74E33A207F6D}"/>
            </a:ext>
          </a:extLst>
        </xdr:cNvPr>
        <xdr:cNvPicPr/>
      </xdr:nvPicPr>
      <xdr:blipFill>
        <a:blip xmlns:r="http://schemas.openxmlformats.org/officeDocument/2006/relationships" r:embed="rId1"/>
        <a:stretch>
          <a:fillRect/>
        </a:stretch>
      </xdr:blipFill>
      <xdr:spPr>
        <a:xfrm>
          <a:off x="236220" y="175260"/>
          <a:ext cx="1573802" cy="27921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539387</xdr:colOff>
      <xdr:row>2</xdr:row>
      <xdr:rowOff>18621</xdr:rowOff>
    </xdr:to>
    <xdr:pic>
      <xdr:nvPicPr>
        <xdr:cNvPr id="2" name="Grafik 1">
          <a:extLst>
            <a:ext uri="{FF2B5EF4-FFF2-40B4-BE49-F238E27FC236}">
              <a16:creationId xmlns:a16="http://schemas.microsoft.com/office/drawing/2014/main" id="{E9B265F5-0399-4D2C-A233-BB5E2E407169}"/>
            </a:ext>
          </a:extLst>
        </xdr:cNvPr>
        <xdr:cNvPicPr/>
      </xdr:nvPicPr>
      <xdr:blipFill>
        <a:blip xmlns:r="http://schemas.openxmlformats.org/officeDocument/2006/relationships" r:embed="rId1"/>
        <a:stretch>
          <a:fillRect/>
        </a:stretch>
      </xdr:blipFill>
      <xdr:spPr>
        <a:xfrm>
          <a:off x="236220" y="175260"/>
          <a:ext cx="1573802" cy="27921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541043</xdr:colOff>
      <xdr:row>2</xdr:row>
      <xdr:rowOff>18621</xdr:rowOff>
    </xdr:to>
    <xdr:pic>
      <xdr:nvPicPr>
        <xdr:cNvPr id="2" name="Grafik 1">
          <a:extLst>
            <a:ext uri="{FF2B5EF4-FFF2-40B4-BE49-F238E27FC236}">
              <a16:creationId xmlns:a16="http://schemas.microsoft.com/office/drawing/2014/main" id="{D366A306-6739-4CE9-90F0-565370F96F1F}"/>
            </a:ext>
          </a:extLst>
        </xdr:cNvPr>
        <xdr:cNvPicPr/>
      </xdr:nvPicPr>
      <xdr:blipFill>
        <a:blip xmlns:r="http://schemas.openxmlformats.org/officeDocument/2006/relationships" r:embed="rId1"/>
        <a:stretch>
          <a:fillRect/>
        </a:stretch>
      </xdr:blipFill>
      <xdr:spPr>
        <a:xfrm>
          <a:off x="236220" y="175260"/>
          <a:ext cx="1573802" cy="27604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9088A9-C953-41C4-9ACA-EE1B33EFF5C5}">
  <dimension ref="B2:H24"/>
  <sheetViews>
    <sheetView topLeftCell="A10" zoomScale="90" zoomScaleNormal="90" workbookViewId="0" xr3:uid="{793E60CA-59CE-5290-95E8-1241F001339C}">
      <selection activeCell="C7" sqref="C7"/>
    </sheetView>
  </sheetViews>
  <sheetFormatPr defaultColWidth="3.125" defaultRowHeight="13.9"/>
  <cols>
    <col min="1" max="1" width="3.125" style="1"/>
    <col min="2" max="2" width="11.875" style="1" customWidth="1"/>
    <col min="3" max="3" width="90.5" style="1" customWidth="1"/>
    <col min="4" max="4" width="28.625" style="1" customWidth="1"/>
    <col min="5" max="5" width="1.5" style="1" customWidth="1"/>
    <col min="6" max="7" width="20.125" style="1" customWidth="1"/>
    <col min="8" max="8" width="20.125" style="25" customWidth="1"/>
    <col min="9" max="12" width="20.125" style="1" customWidth="1"/>
    <col min="13" max="16384" width="3.125" style="1"/>
  </cols>
  <sheetData>
    <row r="2" spans="2:7" ht="23.45" customHeight="1">
      <c r="C2" s="64" t="s">
        <v>0</v>
      </c>
      <c r="D2" s="64"/>
      <c r="E2" s="64"/>
      <c r="F2" s="64"/>
    </row>
    <row r="3" spans="2:7" ht="23.45" customHeight="1">
      <c r="C3" s="64"/>
      <c r="D3" s="64"/>
      <c r="E3" s="64"/>
      <c r="F3" s="64"/>
    </row>
    <row r="6" spans="2:7" ht="25.9">
      <c r="B6" s="2" t="s">
        <v>1</v>
      </c>
      <c r="C6" s="62" t="s">
        <v>2</v>
      </c>
      <c r="D6" s="63"/>
      <c r="E6" s="63"/>
      <c r="F6" s="63"/>
      <c r="G6" s="63"/>
    </row>
    <row r="9" spans="2:7" ht="53.1" customHeight="1">
      <c r="B9" s="67" t="s">
        <v>3</v>
      </c>
      <c r="C9" s="60" t="s">
        <v>4</v>
      </c>
      <c r="D9" s="60" t="s">
        <v>5</v>
      </c>
      <c r="F9" s="60" t="s">
        <v>6</v>
      </c>
      <c r="G9" s="60" t="s">
        <v>7</v>
      </c>
    </row>
    <row r="10" spans="2:7">
      <c r="B10" s="68"/>
      <c r="C10" s="61"/>
      <c r="D10" s="61"/>
      <c r="F10" s="61"/>
      <c r="G10" s="61"/>
    </row>
    <row r="11" spans="2:7" ht="29.1" customHeight="1">
      <c r="B11" s="28" t="s">
        <v>8</v>
      </c>
      <c r="C11" s="27" t="s">
        <v>9</v>
      </c>
      <c r="D11" s="30" t="str" cm="1">
        <f t="array" ref="D11:E11">IF('KH1 - Elternportal'!N6:O6="Bitte Kriterium beantworten","Bitte Kriterium beantworten",IF('KH1 - Elternportal'!N6:O6="K.O","K.O.",'KH1 - Elternportal'!N6:O6))</f>
        <v>Bitte Kriterien beantworten</v>
      </c>
      <c r="E11" s="25">
        <v>0</v>
      </c>
      <c r="F11" s="28">
        <v>1</v>
      </c>
      <c r="G11" s="30" t="str">
        <f>IF(D11="Bitte Kriterien beantworten","Bitte Kriterien beantworten",IF(D11="K.O.","K.O.",IF(D11="Nachforderung erforderlich", "Nachforderung erforderlich",D11*F11)))</f>
        <v>Bitte Kriterien beantworten</v>
      </c>
    </row>
    <row r="12" spans="2:7" ht="29.1" customHeight="1">
      <c r="B12" s="28" t="s">
        <v>10</v>
      </c>
      <c r="C12" s="27" t="s">
        <v>11</v>
      </c>
      <c r="D12" s="30" t="str" cm="1">
        <f t="array" ref="D12:E12">IF('KH2 - Administration (Anw.)'!N6:O6="Bitte Kriterium beantworten","Bitte Kriterium beantworten",IF('KH2 - Administration (Anw.)'!N6:O6="K.O","K.O.",'KH2 - Administration (Anw.)'!N6:O6))</f>
        <v>Bitte Kriterien beantworten</v>
      </c>
      <c r="E12" s="25">
        <v>0</v>
      </c>
      <c r="F12" s="28">
        <v>2</v>
      </c>
      <c r="G12" s="30" t="str">
        <f t="shared" ref="G12:G18" si="0">IF(D12="Bitte Kriterien beantworten","Bitte Kriterien beantworten",IF(D12="K.O.","K.O.",IF(D12="Nachforderung erforderlich", "Nachforderung erforderlich",D12*F12)))</f>
        <v>Bitte Kriterien beantworten</v>
      </c>
    </row>
    <row r="13" spans="2:7" ht="29.1" customHeight="1">
      <c r="B13" s="28" t="s">
        <v>12</v>
      </c>
      <c r="C13" s="27" t="s">
        <v>13</v>
      </c>
      <c r="D13" s="30" t="str" cm="1">
        <f t="array" ref="D13:E13">IF('KH3 - Sachbearbeitung'!N6:O6="Bitte Kriterium beantworten","Bitte Kriterium beantworten",IF('KH3 - Sachbearbeitung'!N6:O6="K.O","K.O.",'KH3 - Sachbearbeitung'!N6:O6))</f>
        <v>Bitte Kriterien beantworten</v>
      </c>
      <c r="E13" s="25">
        <v>0</v>
      </c>
      <c r="F13" s="28">
        <v>1</v>
      </c>
      <c r="G13" s="30" t="str">
        <f t="shared" si="0"/>
        <v>Bitte Kriterien beantworten</v>
      </c>
    </row>
    <row r="14" spans="2:7" ht="29.1" customHeight="1">
      <c r="B14" s="28" t="s">
        <v>14</v>
      </c>
      <c r="C14" s="27" t="s">
        <v>15</v>
      </c>
      <c r="D14" s="30" t="str" cm="1">
        <f t="array" ref="D14:E14">IF('KH4 - Einrichtungen &amp; Träger'!N6:O6="Bitte Kriterium beantworten","Bitte Kriterium beantworten",IF('KH4 - Einrichtungen &amp; Träger'!N6:O6="K.O","K.O.",'KH4 - Einrichtungen &amp; Träger'!N6:O6))</f>
        <v>Bitte Kriterien beantworten</v>
      </c>
      <c r="E14" s="25">
        <v>0</v>
      </c>
      <c r="F14" s="28">
        <v>1</v>
      </c>
      <c r="G14" s="30" t="str">
        <f t="shared" si="0"/>
        <v>Bitte Kriterien beantworten</v>
      </c>
    </row>
    <row r="15" spans="2:7" ht="29.1" customHeight="1">
      <c r="B15" s="28" t="s">
        <v>16</v>
      </c>
      <c r="C15" s="27" t="s">
        <v>17</v>
      </c>
      <c r="D15" s="30" t="str" cm="1">
        <f t="array" ref="D15:E15">IF('KH5 - Berichtswesen'!N6:O6="Bitte Kriterium beantworten","Bitte Kriterium beantworten",IF('KH5 - Berichtswesen'!N6:O6="K.O","K.O.",'KH5 - Berichtswesen'!N6:O6))</f>
        <v>Bitte Kriterien beantworten</v>
      </c>
      <c r="E15" s="25">
        <v>0</v>
      </c>
      <c r="F15" s="28">
        <v>3</v>
      </c>
      <c r="G15" s="30" t="str">
        <f t="shared" si="0"/>
        <v>Bitte Kriterien beantworten</v>
      </c>
    </row>
    <row r="16" spans="2:7" ht="29.1" customHeight="1">
      <c r="B16" s="28" t="s">
        <v>18</v>
      </c>
      <c r="C16" s="27" t="s">
        <v>19</v>
      </c>
      <c r="D16" s="30" t="str" cm="1">
        <f t="array" ref="D16:E16">IF('KH6 - spez. Systemanforderungen'!N6:O6="Bitte Kriterium beantworten","Bitte Kriterium beantworten",IF('KH6 - spez. Systemanforderungen'!N6:O6="K.O","K.O.",'KH6 - spez. Systemanforderungen'!N6:O6))</f>
        <v>Bitte Kriterien beantworten</v>
      </c>
      <c r="E16" s="25">
        <v>0</v>
      </c>
      <c r="F16" s="28">
        <v>1</v>
      </c>
      <c r="G16" s="30" t="str">
        <f t="shared" si="0"/>
        <v>Bitte Kriterien beantworten</v>
      </c>
    </row>
    <row r="17" spans="2:7" ht="29.1" customHeight="1">
      <c r="B17" s="28" t="s">
        <v>20</v>
      </c>
      <c r="C17" s="27" t="s">
        <v>21</v>
      </c>
      <c r="D17" s="30" t="str" cm="1">
        <f t="array" ref="D17:E17">IF('KH7 - Administration &amp; Betrieb'!N6:O6="Bitte Kriterium beantworten","Bitte Kriterium beantworten",IF('KH7 - Administration &amp; Betrieb'!N6:O6="K.O","K.O.",'KH7 - Administration &amp; Betrieb'!N6:O6))</f>
        <v>Bitte Kriterien beantworten</v>
      </c>
      <c r="E17" s="25">
        <v>0</v>
      </c>
      <c r="F17" s="28">
        <v>1</v>
      </c>
      <c r="G17" s="30" t="str">
        <f t="shared" si="0"/>
        <v>Bitte Kriterien beantworten</v>
      </c>
    </row>
    <row r="18" spans="2:7" ht="29.1" customHeight="1">
      <c r="B18" s="28" t="s">
        <v>22</v>
      </c>
      <c r="C18" s="27" t="s">
        <v>23</v>
      </c>
      <c r="D18" s="30" t="str" cm="1">
        <f t="array" ref="D18:E18">IF('KH8 - Schulung &amp; Migration'!N6:O6="Bitte Kriterium beantworten","Bitte Kriterium beantworten",IF('KH8 - Schulung &amp; Migration'!N6:O6="K.O","K.O.",'KH8 - Schulung &amp; Migration'!N6:O6))</f>
        <v>Bitte Kriterien beantworten</v>
      </c>
      <c r="E18" s="25">
        <v>0</v>
      </c>
      <c r="F18" s="28">
        <v>2</v>
      </c>
      <c r="G18" s="30" t="str">
        <f t="shared" si="0"/>
        <v>Bitte Kriterien beantworten</v>
      </c>
    </row>
    <row r="19" spans="2:7">
      <c r="D19" s="29"/>
      <c r="E19" s="25"/>
    </row>
    <row r="20" spans="2:7" ht="30" customHeight="1">
      <c r="B20" s="65" t="s">
        <v>24</v>
      </c>
      <c r="C20" s="65"/>
      <c r="D20" s="30" t="str">
        <f>IF(COUNTIF(D11:D18,"Bitte Kriterien beantworten")&gt;0, "Bitte alle Kriterien beantworten", IF(COUNTIF(D11:D18,"K.O.")&gt;0,"K.O.",SUM(D11:D18)))</f>
        <v>Bitte alle Kriterien beantworten</v>
      </c>
      <c r="E20" s="25"/>
      <c r="G20" s="30" t="str">
        <f>IF(COUNTIF(G11:G18,"Bitte Kriterien beantworten")&gt;0, "Bitte alle Kriterien beantworten", IF(COUNTIF(G11:G18,"K.O.")&gt;0,"K.O.",SUM(G11:G18)))</f>
        <v>Bitte alle Kriterien beantworten</v>
      </c>
    </row>
    <row r="21" spans="2:7">
      <c r="D21" s="26"/>
      <c r="E21" s="25"/>
    </row>
    <row r="22" spans="2:7" ht="30" customHeight="1">
      <c r="B22" s="28" t="s">
        <v>25</v>
      </c>
      <c r="C22" s="27" t="s">
        <v>26</v>
      </c>
      <c r="D22" s="30" t="str" cm="1">
        <f t="array" ref="D22:E22">IF('KH9 - Konzepte'!N6:O6="Bitte Kriterien bewerten","Bitte alle Kriterien bewerten",IF('KH9 - Konzepte'!N6:O6="K.O","K.O.",'KH9 - Konzepte'!N6:O6))</f>
        <v>Bitte alle Kriterien bewerten</v>
      </c>
      <c r="E22" s="25">
        <v>0</v>
      </c>
      <c r="F22" s="28">
        <v>4</v>
      </c>
      <c r="G22" s="30" t="str">
        <f>IF(D22="Bitte alle Kriterien bewerten","Bitte Kriterien bewerten",D22*F22)</f>
        <v>Bitte Kriterien bewerten</v>
      </c>
    </row>
    <row r="23" spans="2:7">
      <c r="D23" s="26"/>
      <c r="E23" s="25"/>
    </row>
    <row r="24" spans="2:7" ht="31.35" customHeight="1">
      <c r="B24" s="66" t="s">
        <v>27</v>
      </c>
      <c r="C24" s="66"/>
      <c r="D24" s="30" t="str">
        <f>IF(COUNTIF(D20:D22,"Bitte alle Kriterien beantworten")&gt;0, "Bitte alle Kriterien beantworten", IF(COUNTIF(D20:D22,"K.O.")&gt;0,"K.O.",SUM(D20:D22)))</f>
        <v>Bitte alle Kriterien beantworten</v>
      </c>
      <c r="E24" s="25"/>
      <c r="G24" s="30" t="str">
        <f>IF(COUNTIF(G20:G22,"Bitte alle Kriterien beantworten")&gt;0, "Bitte alle Kriterien beantworten", IF(COUNTIF(G20:G22,"K.O.")&gt;0,"K.O.",SUM(G20:G22)))</f>
        <v>Bitte alle Kriterien beantworten</v>
      </c>
    </row>
  </sheetData>
  <mergeCells count="9">
    <mergeCell ref="G9:G10"/>
    <mergeCell ref="C6:G6"/>
    <mergeCell ref="C2:F3"/>
    <mergeCell ref="B20:C20"/>
    <mergeCell ref="B24:C24"/>
    <mergeCell ref="B9:B10"/>
    <mergeCell ref="C9:C10"/>
    <mergeCell ref="D9:D10"/>
    <mergeCell ref="F9:F10"/>
  </mergeCells>
  <phoneticPr fontId="8" type="noConversion"/>
  <conditionalFormatting sqref="D11:D18">
    <cfRule type="cellIs" dxfId="375" priority="29" operator="equal">
      <formula>"Nachforderung erforderlich"</formula>
    </cfRule>
    <cfRule type="containsText" dxfId="374" priority="50" operator="containsText" text="Antwort ungültig">
      <formula>NOT(ISERROR(SEARCH("Antwort ungültig",D11)))</formula>
    </cfRule>
    <cfRule type="containsText" dxfId="373" priority="51" operator="containsText" text="K.O.">
      <formula>NOT(ISERROR(SEARCH("K.O.",D11)))</formula>
    </cfRule>
    <cfRule type="cellIs" dxfId="372" priority="52" operator="equal">
      <formula>"Bitte Kriterien beantworten"</formula>
    </cfRule>
    <cfRule type="cellIs" dxfId="371" priority="53" operator="equal">
      <formula>""</formula>
    </cfRule>
    <cfRule type="cellIs" dxfId="370" priority="54" operator="greaterThanOrEqual">
      <formula>0</formula>
    </cfRule>
  </conditionalFormatting>
  <conditionalFormatting sqref="D20">
    <cfRule type="containsText" dxfId="369" priority="45" operator="containsText" text="Antwort ungültig">
      <formula>NOT(ISERROR(SEARCH("Antwort ungültig",D20)))</formula>
    </cfRule>
    <cfRule type="containsText" dxfId="368" priority="46" operator="containsText" text="K.O.">
      <formula>NOT(ISERROR(SEARCH("K.O.",D20)))</formula>
    </cfRule>
    <cfRule type="cellIs" dxfId="367" priority="47" operator="equal">
      <formula>"Bitte alle Kriterien beantworten"</formula>
    </cfRule>
    <cfRule type="cellIs" dxfId="366" priority="48" operator="equal">
      <formula>""</formula>
    </cfRule>
    <cfRule type="cellIs" dxfId="365" priority="49" operator="greaterThanOrEqual">
      <formula>0</formula>
    </cfRule>
  </conditionalFormatting>
  <conditionalFormatting sqref="D22">
    <cfRule type="containsText" dxfId="364" priority="40" operator="containsText" text="Antwort ungültig">
      <formula>NOT(ISERROR(SEARCH("Antwort ungültig",D22)))</formula>
    </cfRule>
    <cfRule type="containsText" dxfId="363" priority="41" operator="containsText" text="K.O.">
      <formula>NOT(ISERROR(SEARCH("K.O.",D22)))</formula>
    </cfRule>
    <cfRule type="cellIs" dxfId="362" priority="42" operator="equal">
      <formula>"Bitte alle Kriterien bewerten"</formula>
    </cfRule>
    <cfRule type="cellIs" dxfId="361" priority="43" operator="equal">
      <formula>""</formula>
    </cfRule>
    <cfRule type="cellIs" dxfId="360" priority="44" operator="greaterThanOrEqual">
      <formula>0</formula>
    </cfRule>
  </conditionalFormatting>
  <conditionalFormatting sqref="D24">
    <cfRule type="containsText" dxfId="359" priority="30" operator="containsText" text="Antwort ungültig">
      <formula>NOT(ISERROR(SEARCH("Antwort ungültig",D24)))</formula>
    </cfRule>
    <cfRule type="containsText" dxfId="358" priority="31" operator="containsText" text="K.O.">
      <formula>NOT(ISERROR(SEARCH("K.O.",D24)))</formula>
    </cfRule>
    <cfRule type="cellIs" dxfId="357" priority="32" operator="equal">
      <formula>"Bitte alle Kriterien beantworten"</formula>
    </cfRule>
    <cfRule type="cellIs" dxfId="356" priority="33" operator="equal">
      <formula>""</formula>
    </cfRule>
    <cfRule type="cellIs" dxfId="355" priority="34" operator="greaterThanOrEqual">
      <formula>0</formula>
    </cfRule>
  </conditionalFormatting>
  <conditionalFormatting sqref="G11:G18">
    <cfRule type="cellIs" dxfId="354" priority="23" operator="equal">
      <formula>"Nachforderung erforderlich"</formula>
    </cfRule>
    <cfRule type="containsText" dxfId="353" priority="24" operator="containsText" text="Antwort ungültig">
      <formula>NOT(ISERROR(SEARCH("Antwort ungültig",G11)))</formula>
    </cfRule>
    <cfRule type="containsText" dxfId="352" priority="25" operator="containsText" text="K.O.">
      <formula>NOT(ISERROR(SEARCH("K.O.",G11)))</formula>
    </cfRule>
    <cfRule type="cellIs" dxfId="351" priority="26" operator="equal">
      <formula>"Bitte Kriterien beantworten"</formula>
    </cfRule>
    <cfRule type="cellIs" dxfId="350" priority="27" operator="equal">
      <formula>""</formula>
    </cfRule>
    <cfRule type="cellIs" dxfId="349" priority="28" operator="greaterThanOrEqual">
      <formula>0</formula>
    </cfRule>
  </conditionalFormatting>
  <conditionalFormatting sqref="G20">
    <cfRule type="containsText" dxfId="348" priority="12" operator="containsText" text="Antwort ungültig">
      <formula>NOT(ISERROR(SEARCH("Antwort ungültig",G20)))</formula>
    </cfRule>
    <cfRule type="containsText" dxfId="347" priority="13" operator="containsText" text="K.O.">
      <formula>NOT(ISERROR(SEARCH("K.O.",G20)))</formula>
    </cfRule>
    <cfRule type="cellIs" dxfId="346" priority="14" operator="equal">
      <formula>"Bitte alle Kriterien beantworten"</formula>
    </cfRule>
    <cfRule type="cellIs" dxfId="345" priority="15" operator="equal">
      <formula>""</formula>
    </cfRule>
    <cfRule type="cellIs" dxfId="344" priority="16" operator="greaterThanOrEqual">
      <formula>0</formula>
    </cfRule>
  </conditionalFormatting>
  <conditionalFormatting sqref="G22">
    <cfRule type="cellIs" dxfId="343" priority="1" operator="equal">
      <formula>"Nachforderung erforderlich"</formula>
    </cfRule>
    <cfRule type="containsText" dxfId="342" priority="2" operator="containsText" text="Antwort ungültig">
      <formula>NOT(ISERROR(SEARCH("Antwort ungültig",G22)))</formula>
    </cfRule>
    <cfRule type="containsText" dxfId="341" priority="3" operator="containsText" text="K.O.">
      <formula>NOT(ISERROR(SEARCH("K.O.",G22)))</formula>
    </cfRule>
    <cfRule type="cellIs" dxfId="340" priority="4" operator="equal">
      <formula>"Bitte Kriterien bewerten"</formula>
    </cfRule>
    <cfRule type="cellIs" dxfId="339" priority="5" operator="equal">
      <formula>""</formula>
    </cfRule>
    <cfRule type="cellIs" dxfId="338" priority="6" operator="greaterThanOrEqual">
      <formula>0</formula>
    </cfRule>
  </conditionalFormatting>
  <conditionalFormatting sqref="G24">
    <cfRule type="containsText" dxfId="337" priority="7" operator="containsText" text="Antwort ungültig">
      <formula>NOT(ISERROR(SEARCH("Antwort ungültig",G24)))</formula>
    </cfRule>
    <cfRule type="containsText" dxfId="336" priority="8" operator="containsText" text="K.O.">
      <formula>NOT(ISERROR(SEARCH("K.O.",G24)))</formula>
    </cfRule>
    <cfRule type="cellIs" dxfId="335" priority="9" operator="equal">
      <formula>"Bitte alle Kriterien beantworten"</formula>
    </cfRule>
    <cfRule type="cellIs" dxfId="334" priority="10" operator="equal">
      <formula>""</formula>
    </cfRule>
    <cfRule type="cellIs" dxfId="333" priority="11" operator="greaterThanOrEqual">
      <formula>0</formula>
    </cfRule>
  </conditionalFormatting>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5F6C90-73FE-41C3-86C9-7B69221EEAAE}">
  <dimension ref="B2:O105"/>
  <sheetViews>
    <sheetView tabSelected="1" zoomScale="69" zoomScaleNormal="69" workbookViewId="0" xr3:uid="{3BF507C4-F466-5717-817A-92425D131C84}">
      <pane xSplit="9" ySplit="10" topLeftCell="J33" activePane="bottomRight" state="frozen"/>
      <selection pane="bottomRight" activeCell="J37" sqref="J37"/>
      <selection pane="bottomLeft" activeCell="A11" sqref="A11"/>
      <selection pane="topRight" activeCell="J1" sqref="J1"/>
    </sheetView>
  </sheetViews>
  <sheetFormatPr defaultColWidth="3.125" defaultRowHeight="13.9"/>
  <cols>
    <col min="1" max="1" width="3.125" style="1"/>
    <col min="2" max="2" width="13.625" style="1" customWidth="1"/>
    <col min="3" max="3" width="15" style="1" bestFit="1" customWidth="1"/>
    <col min="4" max="4" width="22.375" style="1" customWidth="1"/>
    <col min="5" max="5" width="55.875" style="38" customWidth="1"/>
    <col min="6" max="6" width="15.625" style="1" hidden="1" customWidth="1"/>
    <col min="7" max="7" width="15.625" style="1" customWidth="1"/>
    <col min="8" max="8" width="17.125" style="1" bestFit="1" customWidth="1"/>
    <col min="9" max="9" width="15.625" style="37" customWidth="1"/>
    <col min="10" max="13" width="19.625" style="1" customWidth="1"/>
    <col min="14" max="14" width="17.625" style="1" customWidth="1"/>
    <col min="15" max="15" width="15.625" style="1" customWidth="1"/>
    <col min="16" max="16384" width="3.125" style="1"/>
  </cols>
  <sheetData>
    <row r="2" spans="2:15" ht="21" customHeight="1">
      <c r="E2" s="87" t="s">
        <v>0</v>
      </c>
      <c r="F2" s="87"/>
      <c r="G2" s="87"/>
      <c r="H2" s="88" t="s">
        <v>28</v>
      </c>
      <c r="I2" s="84" t="s">
        <v>29</v>
      </c>
    </row>
    <row r="3" spans="2:15" ht="21" customHeight="1">
      <c r="E3" s="87"/>
      <c r="F3" s="87"/>
      <c r="G3" s="87"/>
      <c r="H3" s="89"/>
      <c r="I3" s="85"/>
    </row>
    <row r="6" spans="2:15" ht="25.9">
      <c r="B6" s="2" t="s">
        <v>1</v>
      </c>
      <c r="C6" s="81" t="str">
        <f>IF(OR(Deckblatt!C6="",Deckblatt!C6="Hier bitte Bietername hinterlegen"),"Bitte Bietername auf dem Deckblatt hinterlegen",Deckblatt!C6)</f>
        <v>Bitte Bietername auf dem Deckblatt hinterlegen</v>
      </c>
      <c r="D6" s="82"/>
      <c r="E6" s="82"/>
      <c r="F6" s="82"/>
      <c r="G6" s="82"/>
      <c r="H6" s="82"/>
      <c r="I6" s="83"/>
      <c r="J6" s="69" t="s">
        <v>30</v>
      </c>
      <c r="K6" s="69"/>
      <c r="L6" s="69"/>
      <c r="M6" s="69"/>
      <c r="N6" s="70" t="str">
        <f>IF(COUNTIF(O12:O101,"Bitte Kriterium beantworten")&gt;0,"Bitte Kriterien beantworten",IF(COUNTIF(O11:O101,"K.O.")&gt;0,"K.O.",IF(COUNTIF(O11:O101,"Nachforderung erforderlich")&gt;0,"Nachforderung erforderlich",SUM(O11,O15,O20,O26,O35,O42,O48,O57,O71,O73,O82,O86,O91,O100))))</f>
        <v>Bitte Kriterien beantworten</v>
      </c>
      <c r="O6" s="71"/>
    </row>
    <row r="8" spans="2:15">
      <c r="B8" s="72" t="s">
        <v>31</v>
      </c>
      <c r="C8" s="74" t="s">
        <v>32</v>
      </c>
      <c r="D8" s="74" t="s">
        <v>33</v>
      </c>
      <c r="E8" s="74" t="s">
        <v>34</v>
      </c>
      <c r="F8" s="74" t="s">
        <v>35</v>
      </c>
      <c r="G8" s="74" t="s">
        <v>36</v>
      </c>
      <c r="H8" s="74" t="s">
        <v>37</v>
      </c>
      <c r="I8" s="79" t="s">
        <v>38</v>
      </c>
      <c r="J8" s="76" t="s">
        <v>39</v>
      </c>
      <c r="K8" s="77"/>
      <c r="L8" s="77"/>
      <c r="M8" s="78"/>
      <c r="N8" s="74" t="s">
        <v>40</v>
      </c>
      <c r="O8" s="74" t="s">
        <v>41</v>
      </c>
    </row>
    <row r="9" spans="2:15">
      <c r="B9" s="73"/>
      <c r="C9" s="75"/>
      <c r="D9" s="75"/>
      <c r="E9" s="75"/>
      <c r="F9" s="75"/>
      <c r="G9" s="75"/>
      <c r="H9" s="75"/>
      <c r="I9" s="80"/>
      <c r="J9" s="41">
        <v>1</v>
      </c>
      <c r="K9" s="41">
        <v>0.75</v>
      </c>
      <c r="L9" s="41">
        <v>0.25</v>
      </c>
      <c r="M9" s="41">
        <v>0</v>
      </c>
      <c r="N9" s="75"/>
      <c r="O9" s="75"/>
    </row>
    <row r="10" spans="2:15" ht="1.9" customHeight="1">
      <c r="B10" s="49"/>
      <c r="C10" s="50"/>
      <c r="D10" s="50"/>
      <c r="E10" s="50"/>
      <c r="F10" s="50"/>
      <c r="G10" s="50"/>
      <c r="H10" s="50"/>
      <c r="I10" s="51"/>
      <c r="J10" s="52"/>
      <c r="K10" s="52"/>
      <c r="L10" s="52"/>
      <c r="M10" s="52"/>
      <c r="N10" s="50"/>
      <c r="O10" s="53"/>
    </row>
    <row r="11" spans="2:15" ht="21">
      <c r="B11" s="42" t="s">
        <v>42</v>
      </c>
      <c r="C11" s="43" t="s">
        <v>43</v>
      </c>
      <c r="D11" s="44"/>
      <c r="E11" s="45"/>
      <c r="F11" s="46"/>
      <c r="G11" s="45"/>
      <c r="H11" s="45"/>
      <c r="I11" s="47"/>
      <c r="J11" s="45"/>
      <c r="K11" s="45"/>
      <c r="L11" s="45"/>
      <c r="M11" s="45"/>
      <c r="N11" s="46"/>
      <c r="O11" s="48" t="str">
        <f>IF(COUNTIF(O12:O14,"K.O.")&gt;0,"K.O.",IF(COUNTIF(O12:O14,"Bitte Kriterium beantworten")&gt;0,"Bitte alle Kriterien beantworten",SUM(O12:O14)))</f>
        <v>Bitte alle Kriterien beantworten</v>
      </c>
    </row>
    <row r="12" spans="2:15" ht="51" customHeight="1">
      <c r="B12" s="10" t="s">
        <v>44</v>
      </c>
      <c r="C12" s="11" t="s">
        <v>45</v>
      </c>
      <c r="D12" s="12" t="s">
        <v>46</v>
      </c>
      <c r="E12" s="13" t="s">
        <v>47</v>
      </c>
      <c r="F12" s="12"/>
      <c r="G12" s="14"/>
      <c r="H12" s="12" t="s">
        <v>48</v>
      </c>
      <c r="I12" s="35"/>
      <c r="J12" s="12" t="s">
        <v>49</v>
      </c>
      <c r="K12" s="12"/>
      <c r="L12" s="12"/>
      <c r="M12" s="12" t="s">
        <v>50</v>
      </c>
      <c r="N12" s="16" t="s">
        <v>51</v>
      </c>
      <c r="O12" s="17" t="str">
        <f>IF(G12="","Bitte Kriterium beantworten",IF(AND(C12="A-Kriterium",G12="Vollumfänglich vorhanden"),"i.O.", "K.O."))</f>
        <v>Bitte Kriterium beantworten</v>
      </c>
    </row>
    <row r="13" spans="2:15" ht="66.599999999999994" customHeight="1">
      <c r="B13" s="10" t="s">
        <v>52</v>
      </c>
      <c r="C13" s="11" t="s">
        <v>53</v>
      </c>
      <c r="D13" s="12" t="s">
        <v>46</v>
      </c>
      <c r="E13" s="31" t="s">
        <v>54</v>
      </c>
      <c r="F13" s="12"/>
      <c r="G13" s="14"/>
      <c r="H13" s="12" t="s">
        <v>55</v>
      </c>
      <c r="I13" s="40" t="s">
        <v>56</v>
      </c>
      <c r="J13" s="12" t="s">
        <v>57</v>
      </c>
      <c r="K13" s="32" t="s">
        <v>58</v>
      </c>
      <c r="L13" s="32" t="s">
        <v>59</v>
      </c>
      <c r="M13" s="12" t="s">
        <v>60</v>
      </c>
      <c r="N13" s="12">
        <v>10</v>
      </c>
      <c r="O13" s="17" t="str">
        <f>IF(G13="","Bitte Kriterium beantworten",IF(AND(C13="B-Kriterium",G13="Vollumfänglich vorhanden (100%)"),N13*$J$9,IF(G13="Großteil vorhanden (75%)",N13*$K$9,IF(G13="Nicht vollumfänglich vorhanden (25%)",N13*$L$9,IF(G13="Nicht vorhanden (0%)",N13*$M$9,"Antwort ungültig")))))</f>
        <v>Bitte Kriterium beantworten</v>
      </c>
    </row>
    <row r="14" spans="2:15" ht="46.9" customHeight="1">
      <c r="B14" s="10" t="s">
        <v>61</v>
      </c>
      <c r="C14" s="11" t="s">
        <v>45</v>
      </c>
      <c r="D14" s="12" t="s">
        <v>62</v>
      </c>
      <c r="E14" s="31" t="s">
        <v>63</v>
      </c>
      <c r="F14" s="12"/>
      <c r="G14" s="14"/>
      <c r="H14" s="12" t="s">
        <v>48</v>
      </c>
      <c r="I14" s="35"/>
      <c r="J14" s="12" t="s">
        <v>49</v>
      </c>
      <c r="K14" s="12"/>
      <c r="L14" s="12"/>
      <c r="M14" s="12" t="s">
        <v>50</v>
      </c>
      <c r="N14" s="16" t="s">
        <v>51</v>
      </c>
      <c r="O14" s="17" t="str">
        <f>IF(G14="","Bitte Kriterium beantworten",IF(AND(C14="A-Kriterium",G14="Vollumfänglich vorhanden"),"i.O.", "K.O."))</f>
        <v>Bitte Kriterium beantworten</v>
      </c>
    </row>
    <row r="15" spans="2:15" ht="21">
      <c r="B15" s="4" t="s">
        <v>64</v>
      </c>
      <c r="C15" s="5" t="s">
        <v>65</v>
      </c>
      <c r="D15" s="6"/>
      <c r="E15" s="7"/>
      <c r="F15" s="8"/>
      <c r="G15" s="7"/>
      <c r="H15" s="7"/>
      <c r="I15" s="36"/>
      <c r="J15" s="7"/>
      <c r="K15" s="7"/>
      <c r="L15" s="7"/>
      <c r="M15" s="7"/>
      <c r="N15" s="8"/>
      <c r="O15" s="9" t="str">
        <f>IF(COUNTIF(O16:O19,"K.O.")&gt;0,"K.O.",IF(COUNTIF(O16:O19,"Bitte Kriterium beantworten")&gt;0,"Bitte alle Kriterien beantworten",SUM(O16:O19)))</f>
        <v>Bitte alle Kriterien beantworten</v>
      </c>
    </row>
    <row r="16" spans="2:15" ht="87" customHeight="1">
      <c r="B16" s="10" t="s">
        <v>66</v>
      </c>
      <c r="C16" s="11" t="s">
        <v>45</v>
      </c>
      <c r="D16" s="12" t="s">
        <v>65</v>
      </c>
      <c r="E16" s="13" t="s">
        <v>67</v>
      </c>
      <c r="G16" s="14"/>
      <c r="H16" s="12" t="s">
        <v>48</v>
      </c>
      <c r="I16" s="35"/>
      <c r="J16" s="12" t="s">
        <v>49</v>
      </c>
      <c r="K16" s="12"/>
      <c r="L16" s="12"/>
      <c r="M16" s="12" t="s">
        <v>50</v>
      </c>
      <c r="N16" s="16" t="s">
        <v>51</v>
      </c>
      <c r="O16" s="17" t="str">
        <f t="shared" ref="O16:O18" si="0">IF(G16="","Bitte Kriterium beantworten",IF(AND(C16="A-Kriterium",G16="Vollumfänglich vorhanden"),"i.O.", "K.O."))</f>
        <v>Bitte Kriterium beantworten</v>
      </c>
    </row>
    <row r="17" spans="2:15" ht="117.6" customHeight="1">
      <c r="B17" s="10" t="s">
        <v>68</v>
      </c>
      <c r="C17" s="11" t="s">
        <v>45</v>
      </c>
      <c r="D17" s="12" t="s">
        <v>69</v>
      </c>
      <c r="E17" s="13" t="s">
        <v>70</v>
      </c>
      <c r="G17" s="14"/>
      <c r="H17" s="12" t="s">
        <v>48</v>
      </c>
      <c r="I17" s="35"/>
      <c r="J17" s="12" t="s">
        <v>49</v>
      </c>
      <c r="K17" s="12" t="s">
        <v>71</v>
      </c>
      <c r="L17" s="12"/>
      <c r="M17" s="12" t="s">
        <v>50</v>
      </c>
      <c r="N17" s="16" t="s">
        <v>51</v>
      </c>
      <c r="O17" s="17" t="str">
        <f t="shared" si="0"/>
        <v>Bitte Kriterium beantworten</v>
      </c>
    </row>
    <row r="18" spans="2:15" ht="82.9">
      <c r="B18" s="10" t="s">
        <v>72</v>
      </c>
      <c r="C18" s="11" t="s">
        <v>45</v>
      </c>
      <c r="D18" s="12" t="s">
        <v>73</v>
      </c>
      <c r="E18" s="31" t="s">
        <v>74</v>
      </c>
      <c r="G18" s="14"/>
      <c r="H18" s="12" t="s">
        <v>48</v>
      </c>
      <c r="I18" s="35"/>
      <c r="J18" s="12" t="s">
        <v>49</v>
      </c>
      <c r="K18" s="12" t="s">
        <v>75</v>
      </c>
      <c r="L18" s="12"/>
      <c r="M18" s="12" t="s">
        <v>50</v>
      </c>
      <c r="N18" s="16" t="s">
        <v>51</v>
      </c>
      <c r="O18" s="17" t="str">
        <f t="shared" si="0"/>
        <v>Bitte Kriterium beantworten</v>
      </c>
    </row>
    <row r="19" spans="2:15" ht="57.6">
      <c r="B19" s="10" t="s">
        <v>76</v>
      </c>
      <c r="C19" s="11" t="s">
        <v>53</v>
      </c>
      <c r="D19" s="12" t="s">
        <v>77</v>
      </c>
      <c r="E19" s="13" t="s">
        <v>78</v>
      </c>
      <c r="G19" s="14"/>
      <c r="H19" s="12" t="s">
        <v>55</v>
      </c>
      <c r="I19" s="40" t="s">
        <v>56</v>
      </c>
      <c r="J19" s="12" t="s">
        <v>79</v>
      </c>
      <c r="K19" s="12" t="s">
        <v>80</v>
      </c>
      <c r="L19" s="12" t="s">
        <v>81</v>
      </c>
      <c r="M19" s="12" t="s">
        <v>82</v>
      </c>
      <c r="N19" s="12">
        <v>10</v>
      </c>
      <c r="O19" s="17" t="str">
        <f t="shared" ref="O19" si="1">IF(G19="","Bitte Kriterium beantworten",IF(AND(C19="B-Kriterium",G19="Vollumfänglich vorhanden (100%)"),N19*$J$9,IF(G19="Großteil vorhanden (75%)",N19*$K$9,IF(G19="Nicht vollumfänglich vorhanden (25%)",N19*$L$9,IF(G19="Nicht vorhanden (0%)",N19*$M$9,"Antwort ungültig")))))</f>
        <v>Bitte Kriterium beantworten</v>
      </c>
    </row>
    <row r="20" spans="2:15" ht="21">
      <c r="B20" s="4" t="s">
        <v>83</v>
      </c>
      <c r="C20" s="5" t="s">
        <v>84</v>
      </c>
      <c r="D20" s="6"/>
      <c r="E20" s="7"/>
      <c r="F20" s="8"/>
      <c r="G20" s="7"/>
      <c r="H20" s="7"/>
      <c r="I20" s="36"/>
      <c r="J20" s="7"/>
      <c r="K20" s="7"/>
      <c r="L20" s="7"/>
      <c r="M20" s="7"/>
      <c r="N20" s="8"/>
      <c r="O20" s="9" t="str">
        <f>IF(COUNTIF(O21:O25,"K.O.")&gt;0,"K.O.",IF(COUNTIF(O21:O25,"Bitte Kriterium beantworten")&gt;0,"Bitte alle Kriterien beantworten",SUM(O21:O25)))</f>
        <v>Bitte alle Kriterien beantworten</v>
      </c>
    </row>
    <row r="21" spans="2:15" ht="27.6">
      <c r="B21" s="10" t="s">
        <v>85</v>
      </c>
      <c r="C21" s="11" t="s">
        <v>45</v>
      </c>
      <c r="D21" s="12" t="s">
        <v>86</v>
      </c>
      <c r="E21" s="13" t="s">
        <v>87</v>
      </c>
      <c r="G21" s="14"/>
      <c r="H21" s="12" t="s">
        <v>48</v>
      </c>
      <c r="I21" s="35"/>
      <c r="J21" s="12" t="s">
        <v>49</v>
      </c>
      <c r="K21" s="12"/>
      <c r="L21" s="12"/>
      <c r="M21" s="12" t="s">
        <v>50</v>
      </c>
      <c r="N21" s="16" t="s">
        <v>51</v>
      </c>
      <c r="O21" s="17" t="str">
        <f t="shared" ref="O21:O25" si="2">IF(G21="","Bitte Kriterium beantworten",IF(AND(C21="A-Kriterium",G21="Vollumfänglich vorhanden"),"i.O.", "K.O."))</f>
        <v>Bitte Kriterium beantworten</v>
      </c>
    </row>
    <row r="22" spans="2:15" ht="151.9">
      <c r="B22" s="10" t="s">
        <v>88</v>
      </c>
      <c r="C22" s="11" t="s">
        <v>45</v>
      </c>
      <c r="D22" s="12" t="s">
        <v>86</v>
      </c>
      <c r="E22" s="13" t="s">
        <v>89</v>
      </c>
      <c r="G22" s="14"/>
      <c r="H22" s="12" t="s">
        <v>48</v>
      </c>
      <c r="I22" s="35"/>
      <c r="J22" s="12" t="s">
        <v>49</v>
      </c>
      <c r="K22" s="12" t="s">
        <v>90</v>
      </c>
      <c r="L22" s="12"/>
      <c r="M22" s="12" t="s">
        <v>50</v>
      </c>
      <c r="N22" s="16" t="s">
        <v>51</v>
      </c>
      <c r="O22" s="17" t="str">
        <f t="shared" si="2"/>
        <v>Bitte Kriterium beantworten</v>
      </c>
    </row>
    <row r="23" spans="2:15" ht="41.45">
      <c r="B23" s="10" t="s">
        <v>91</v>
      </c>
      <c r="C23" s="11" t="s">
        <v>45</v>
      </c>
      <c r="D23" s="12" t="s">
        <v>92</v>
      </c>
      <c r="E23" s="13" t="s">
        <v>93</v>
      </c>
      <c r="G23" s="14"/>
      <c r="H23" s="12" t="s">
        <v>48</v>
      </c>
      <c r="I23" s="35"/>
      <c r="J23" s="12" t="s">
        <v>49</v>
      </c>
      <c r="K23" s="12"/>
      <c r="L23" s="12"/>
      <c r="M23" s="12" t="s">
        <v>50</v>
      </c>
      <c r="N23" s="16" t="s">
        <v>51</v>
      </c>
      <c r="O23" s="17" t="str">
        <f t="shared" si="2"/>
        <v>Bitte Kriterium beantworten</v>
      </c>
    </row>
    <row r="24" spans="2:15" ht="27.6">
      <c r="B24" s="10" t="s">
        <v>94</v>
      </c>
      <c r="C24" s="11" t="s">
        <v>45</v>
      </c>
      <c r="D24" s="12" t="s">
        <v>95</v>
      </c>
      <c r="E24" s="31" t="s">
        <v>96</v>
      </c>
      <c r="G24" s="14"/>
      <c r="H24" s="12" t="s">
        <v>48</v>
      </c>
      <c r="I24" s="35"/>
      <c r="J24" s="12" t="s">
        <v>49</v>
      </c>
      <c r="K24" s="12"/>
      <c r="L24" s="12"/>
      <c r="M24" s="12" t="s">
        <v>50</v>
      </c>
      <c r="N24" s="16" t="s">
        <v>51</v>
      </c>
      <c r="O24" s="17" t="str">
        <f t="shared" si="2"/>
        <v>Bitte Kriterium beantworten</v>
      </c>
    </row>
    <row r="25" spans="2:15" ht="27.6">
      <c r="B25" s="10" t="s">
        <v>97</v>
      </c>
      <c r="C25" s="11" t="s">
        <v>45</v>
      </c>
      <c r="D25" s="12" t="s">
        <v>98</v>
      </c>
      <c r="E25" s="31" t="s">
        <v>99</v>
      </c>
      <c r="G25" s="14"/>
      <c r="H25" s="12" t="s">
        <v>48</v>
      </c>
      <c r="I25" s="35"/>
      <c r="J25" s="12" t="s">
        <v>49</v>
      </c>
      <c r="K25" s="12"/>
      <c r="L25" s="12"/>
      <c r="M25" s="12" t="s">
        <v>50</v>
      </c>
      <c r="N25" s="16" t="s">
        <v>51</v>
      </c>
      <c r="O25" s="17" t="str">
        <f t="shared" si="2"/>
        <v>Bitte Kriterium beantworten</v>
      </c>
    </row>
    <row r="26" spans="2:15" ht="21">
      <c r="B26" s="4" t="s">
        <v>100</v>
      </c>
      <c r="C26" s="5" t="s">
        <v>101</v>
      </c>
      <c r="D26" s="6"/>
      <c r="E26" s="7"/>
      <c r="F26" s="8"/>
      <c r="G26" s="7"/>
      <c r="H26" s="7"/>
      <c r="I26" s="36"/>
      <c r="J26" s="7"/>
      <c r="K26" s="7"/>
      <c r="L26" s="7"/>
      <c r="M26" s="7"/>
      <c r="N26" s="8"/>
      <c r="O26" s="9" t="str">
        <f>IF(COUNTIF(O27:O34,"K.O.")&gt;0,"K.O.",IF(COUNTIF(O27:O34,"Bitte Kriterium beantworten")&gt;0,"Bitte alle Kriterien beantworten",SUM(O27:O34)))</f>
        <v>Bitte alle Kriterien beantworten</v>
      </c>
    </row>
    <row r="27" spans="2:15" ht="27.6">
      <c r="B27" s="10" t="s">
        <v>102</v>
      </c>
      <c r="C27" s="11" t="s">
        <v>45</v>
      </c>
      <c r="D27" s="12" t="s">
        <v>86</v>
      </c>
      <c r="E27" s="13" t="s">
        <v>103</v>
      </c>
      <c r="G27" s="14"/>
      <c r="H27" s="12" t="s">
        <v>48</v>
      </c>
      <c r="I27" s="35"/>
      <c r="J27" s="12" t="s">
        <v>49</v>
      </c>
      <c r="K27" s="12"/>
      <c r="L27" s="12"/>
      <c r="M27" s="12" t="s">
        <v>50</v>
      </c>
      <c r="N27" s="16" t="s">
        <v>51</v>
      </c>
      <c r="O27" s="17" t="str">
        <f t="shared" ref="O27:O34" si="3">IF(G27="","Bitte Kriterium beantworten",IF(AND(C27="A-Kriterium",G27="Vollumfänglich vorhanden"),"i.O.", "K.O."))</f>
        <v>Bitte Kriterium beantworten</v>
      </c>
    </row>
    <row r="28" spans="2:15" ht="104.45" customHeight="1">
      <c r="B28" s="10" t="s">
        <v>104</v>
      </c>
      <c r="C28" s="11" t="s">
        <v>45</v>
      </c>
      <c r="D28" s="12" t="s">
        <v>86</v>
      </c>
      <c r="E28" s="31" t="s">
        <v>105</v>
      </c>
      <c r="G28" s="14"/>
      <c r="H28" s="12" t="s">
        <v>48</v>
      </c>
      <c r="I28" s="35"/>
      <c r="J28" s="12" t="s">
        <v>49</v>
      </c>
      <c r="K28" s="12"/>
      <c r="L28" s="12"/>
      <c r="M28" s="12" t="s">
        <v>50</v>
      </c>
      <c r="N28" s="16" t="s">
        <v>51</v>
      </c>
      <c r="O28" s="17" t="str">
        <f t="shared" si="3"/>
        <v>Bitte Kriterium beantworten</v>
      </c>
    </row>
    <row r="29" spans="2:15" ht="31.15" customHeight="1">
      <c r="B29" s="10" t="s">
        <v>106</v>
      </c>
      <c r="C29" s="11" t="s">
        <v>45</v>
      </c>
      <c r="D29" s="12" t="s">
        <v>86</v>
      </c>
      <c r="E29" s="13" t="s">
        <v>107</v>
      </c>
      <c r="G29" s="14"/>
      <c r="H29" s="12" t="s">
        <v>48</v>
      </c>
      <c r="I29" s="35"/>
      <c r="J29" s="12" t="s">
        <v>49</v>
      </c>
      <c r="K29" s="12"/>
      <c r="L29" s="12"/>
      <c r="M29" s="12" t="s">
        <v>50</v>
      </c>
      <c r="N29" s="16" t="s">
        <v>51</v>
      </c>
      <c r="O29" s="17" t="str">
        <f t="shared" si="3"/>
        <v>Bitte Kriterium beantworten</v>
      </c>
    </row>
    <row r="30" spans="2:15" ht="87" customHeight="1">
      <c r="B30" s="10" t="s">
        <v>108</v>
      </c>
      <c r="C30" s="11" t="s">
        <v>45</v>
      </c>
      <c r="D30" s="12" t="s">
        <v>95</v>
      </c>
      <c r="E30" s="13" t="s">
        <v>109</v>
      </c>
      <c r="G30" s="14"/>
      <c r="H30" s="12" t="s">
        <v>48</v>
      </c>
      <c r="I30" s="35"/>
      <c r="J30" s="12" t="s">
        <v>49</v>
      </c>
      <c r="K30" s="12"/>
      <c r="L30" s="12"/>
      <c r="M30" s="12" t="s">
        <v>50</v>
      </c>
      <c r="N30" s="16" t="s">
        <v>51</v>
      </c>
      <c r="O30" s="17" t="str">
        <f t="shared" si="3"/>
        <v>Bitte Kriterium beantworten</v>
      </c>
    </row>
    <row r="31" spans="2:15" ht="31.9" customHeight="1">
      <c r="B31" s="10" t="s">
        <v>110</v>
      </c>
      <c r="C31" s="11" t="s">
        <v>45</v>
      </c>
      <c r="D31" s="12" t="s">
        <v>111</v>
      </c>
      <c r="E31" s="31" t="s">
        <v>112</v>
      </c>
      <c r="G31" s="14"/>
      <c r="H31" s="12" t="s">
        <v>48</v>
      </c>
      <c r="I31" s="35"/>
      <c r="J31" s="12" t="s">
        <v>49</v>
      </c>
      <c r="K31" s="12"/>
      <c r="L31" s="12"/>
      <c r="M31" s="12" t="s">
        <v>50</v>
      </c>
      <c r="N31" s="16" t="s">
        <v>51</v>
      </c>
      <c r="O31" s="17" t="str">
        <f t="shared" si="3"/>
        <v>Bitte Kriterium beantworten</v>
      </c>
    </row>
    <row r="32" spans="2:15" ht="57.6">
      <c r="B32" s="10" t="s">
        <v>113</v>
      </c>
      <c r="C32" s="11" t="s">
        <v>53</v>
      </c>
      <c r="D32" s="12" t="s">
        <v>111</v>
      </c>
      <c r="E32" s="13" t="s">
        <v>114</v>
      </c>
      <c r="G32" s="14"/>
      <c r="H32" s="12" t="s">
        <v>55</v>
      </c>
      <c r="I32" s="40" t="s">
        <v>56</v>
      </c>
      <c r="J32" s="12" t="s">
        <v>115</v>
      </c>
      <c r="K32" s="12"/>
      <c r="L32" s="12"/>
      <c r="M32" s="12" t="s">
        <v>116</v>
      </c>
      <c r="N32" s="12">
        <v>10</v>
      </c>
      <c r="O32" s="17" t="str">
        <f t="shared" ref="O32" si="4">IF(G32="","Bitte Kriterium beantworten",IF(AND(C32="B-Kriterium",G32="Vollumfänglich vorhanden (100%)"),N32*$J$9,IF(G32="Großteil vorhanden (75%)",N32*$K$9,IF(G32="Nicht vollumfänglich vorhanden (25%)",N32*$L$9,IF(G32="Nicht vorhanden (0%)",N32*$M$9,"Antwort ungültig")))))</f>
        <v>Bitte Kriterium beantworten</v>
      </c>
    </row>
    <row r="33" spans="2:15" ht="31.9" customHeight="1">
      <c r="B33" s="10" t="s">
        <v>117</v>
      </c>
      <c r="C33" s="11" t="s">
        <v>45</v>
      </c>
      <c r="D33" s="12" t="s">
        <v>95</v>
      </c>
      <c r="E33" s="13" t="s">
        <v>118</v>
      </c>
      <c r="G33" s="14"/>
      <c r="H33" s="12" t="s">
        <v>48</v>
      </c>
      <c r="I33" s="35"/>
      <c r="J33" s="12" t="s">
        <v>49</v>
      </c>
      <c r="K33" s="12"/>
      <c r="L33" s="12"/>
      <c r="M33" s="12" t="s">
        <v>50</v>
      </c>
      <c r="N33" s="16" t="s">
        <v>51</v>
      </c>
      <c r="O33" s="17" t="str">
        <f t="shared" si="3"/>
        <v>Bitte Kriterium beantworten</v>
      </c>
    </row>
    <row r="34" spans="2:15" ht="31.9" customHeight="1">
      <c r="B34" s="10" t="s">
        <v>119</v>
      </c>
      <c r="C34" s="11" t="s">
        <v>45</v>
      </c>
      <c r="D34" s="12" t="s">
        <v>98</v>
      </c>
      <c r="E34" s="13" t="s">
        <v>120</v>
      </c>
      <c r="G34" s="14"/>
      <c r="H34" s="12" t="s">
        <v>48</v>
      </c>
      <c r="I34" s="35"/>
      <c r="J34" s="12" t="s">
        <v>49</v>
      </c>
      <c r="K34" s="12"/>
      <c r="L34" s="12"/>
      <c r="M34" s="12" t="s">
        <v>50</v>
      </c>
      <c r="N34" s="16" t="s">
        <v>51</v>
      </c>
      <c r="O34" s="17" t="str">
        <f t="shared" si="3"/>
        <v>Bitte Kriterium beantworten</v>
      </c>
    </row>
    <row r="35" spans="2:15" ht="21">
      <c r="B35" s="4" t="s">
        <v>121</v>
      </c>
      <c r="C35" s="5" t="s">
        <v>122</v>
      </c>
      <c r="D35" s="6"/>
      <c r="E35" s="7"/>
      <c r="F35" s="8"/>
      <c r="G35" s="7"/>
      <c r="H35" s="7"/>
      <c r="I35" s="36"/>
      <c r="J35" s="7"/>
      <c r="K35" s="7"/>
      <c r="L35" s="7"/>
      <c r="M35" s="7"/>
      <c r="N35" s="8"/>
      <c r="O35" s="9" t="str">
        <f>IF(COUNTIF(O36:O41,"K.O.")&gt;0,"K.O.",IF(COUNTIF(O36:O41,"Bitte Kriterium beantworten")&gt;0,"Bitte alle Kriterien beantworten",SUM(O36:O41)))</f>
        <v>Bitte alle Kriterien beantworten</v>
      </c>
    </row>
    <row r="36" spans="2:15" ht="31.9" customHeight="1">
      <c r="B36" s="10" t="s">
        <v>123</v>
      </c>
      <c r="C36" s="11" t="s">
        <v>45</v>
      </c>
      <c r="D36" s="12" t="s">
        <v>86</v>
      </c>
      <c r="E36" s="13" t="s">
        <v>124</v>
      </c>
      <c r="G36" s="14"/>
      <c r="H36" s="12" t="s">
        <v>48</v>
      </c>
      <c r="I36" s="35"/>
      <c r="J36" s="12" t="s">
        <v>49</v>
      </c>
      <c r="K36" s="12"/>
      <c r="L36" s="12"/>
      <c r="M36" s="12" t="s">
        <v>50</v>
      </c>
      <c r="N36" s="16" t="s">
        <v>51</v>
      </c>
      <c r="O36" s="17" t="str">
        <f t="shared" ref="O36:O41" si="5">IF(G36="","Bitte Kriterium beantworten",IF(AND(C36="A-Kriterium",G36="Vollumfänglich vorhanden"),"i.O.", "K.O."))</f>
        <v>Bitte Kriterium beantworten</v>
      </c>
    </row>
    <row r="37" spans="2:15" ht="287.45" customHeight="1">
      <c r="B37" s="10" t="s">
        <v>125</v>
      </c>
      <c r="C37" s="11" t="s">
        <v>45</v>
      </c>
      <c r="D37" s="12" t="s">
        <v>86</v>
      </c>
      <c r="E37" s="13" t="s">
        <v>126</v>
      </c>
      <c r="G37" s="14"/>
      <c r="H37" s="12" t="s">
        <v>48</v>
      </c>
      <c r="I37" s="35"/>
      <c r="J37" s="12" t="s">
        <v>49</v>
      </c>
      <c r="K37" s="12"/>
      <c r="L37" s="12"/>
      <c r="M37" s="12" t="s">
        <v>50</v>
      </c>
      <c r="N37" s="16" t="s">
        <v>51</v>
      </c>
      <c r="O37" s="17" t="str">
        <f t="shared" si="5"/>
        <v>Bitte Kriterium beantworten</v>
      </c>
    </row>
    <row r="38" spans="2:15" ht="230.45" customHeight="1">
      <c r="B38" s="10" t="s">
        <v>127</v>
      </c>
      <c r="C38" s="11" t="s">
        <v>45</v>
      </c>
      <c r="D38" s="12" t="s">
        <v>92</v>
      </c>
      <c r="E38" s="13" t="s">
        <v>128</v>
      </c>
      <c r="G38" s="14"/>
      <c r="H38" s="12" t="s">
        <v>48</v>
      </c>
      <c r="I38" s="35"/>
      <c r="J38" s="12" t="s">
        <v>49</v>
      </c>
      <c r="K38" s="12"/>
      <c r="L38" s="12"/>
      <c r="M38" s="12" t="s">
        <v>50</v>
      </c>
      <c r="N38" s="16" t="s">
        <v>51</v>
      </c>
      <c r="O38" s="17" t="str">
        <f t="shared" si="5"/>
        <v>Bitte Kriterium beantworten</v>
      </c>
    </row>
    <row r="39" spans="2:15" ht="57.6">
      <c r="B39" s="10" t="s">
        <v>129</v>
      </c>
      <c r="C39" s="11" t="s">
        <v>53</v>
      </c>
      <c r="D39" s="12" t="s">
        <v>95</v>
      </c>
      <c r="E39" s="13" t="s">
        <v>130</v>
      </c>
      <c r="G39" s="14"/>
      <c r="H39" s="12" t="s">
        <v>55</v>
      </c>
      <c r="I39" s="40" t="s">
        <v>56</v>
      </c>
      <c r="J39" s="12" t="s">
        <v>131</v>
      </c>
      <c r="K39" s="12"/>
      <c r="L39" s="12"/>
      <c r="M39" s="12" t="s">
        <v>132</v>
      </c>
      <c r="N39" s="12">
        <v>10</v>
      </c>
      <c r="O39" s="17" t="str">
        <f t="shared" ref="O39" si="6">IF(G39="","Bitte Kriterium beantworten",IF(AND(C39="B-Kriterium",G39="Vollumfänglich vorhanden (100%)"),N39*$J$9,IF(G39="Großteil vorhanden (75%)",N39*$K$9,IF(G39="Nicht vollumfänglich vorhanden (25%)",N39*$L$9,IF(G39="Nicht vorhanden (0%)",N39*$M$9,"Antwort ungültig")))))</f>
        <v>Bitte Kriterium beantworten</v>
      </c>
    </row>
    <row r="40" spans="2:15" ht="29.45" customHeight="1">
      <c r="B40" s="10" t="s">
        <v>133</v>
      </c>
      <c r="C40" s="11" t="s">
        <v>45</v>
      </c>
      <c r="D40" s="12" t="s">
        <v>95</v>
      </c>
      <c r="E40" s="13" t="s">
        <v>118</v>
      </c>
      <c r="G40" s="14"/>
      <c r="H40" s="12" t="s">
        <v>48</v>
      </c>
      <c r="I40" s="35"/>
      <c r="J40" s="12" t="s">
        <v>49</v>
      </c>
      <c r="K40" s="12"/>
      <c r="L40" s="12"/>
      <c r="M40" s="12" t="s">
        <v>50</v>
      </c>
      <c r="N40" s="16" t="s">
        <v>51</v>
      </c>
      <c r="O40" s="17" t="str">
        <f t="shared" si="5"/>
        <v>Bitte Kriterium beantworten</v>
      </c>
    </row>
    <row r="41" spans="2:15" ht="30" customHeight="1">
      <c r="B41" s="10" t="s">
        <v>134</v>
      </c>
      <c r="C41" s="11" t="s">
        <v>45</v>
      </c>
      <c r="D41" s="12" t="s">
        <v>98</v>
      </c>
      <c r="E41" s="13" t="s">
        <v>120</v>
      </c>
      <c r="G41" s="14"/>
      <c r="H41" s="12" t="s">
        <v>48</v>
      </c>
      <c r="I41" s="35"/>
      <c r="J41" s="12" t="s">
        <v>49</v>
      </c>
      <c r="K41" s="12"/>
      <c r="L41" s="12"/>
      <c r="M41" s="12" t="s">
        <v>50</v>
      </c>
      <c r="N41" s="16" t="s">
        <v>51</v>
      </c>
      <c r="O41" s="17" t="str">
        <f t="shared" si="5"/>
        <v>Bitte Kriterium beantworten</v>
      </c>
    </row>
    <row r="42" spans="2:15" ht="21">
      <c r="B42" s="4" t="s">
        <v>135</v>
      </c>
      <c r="C42" s="5" t="s">
        <v>136</v>
      </c>
      <c r="D42" s="6"/>
      <c r="E42" s="7"/>
      <c r="F42" s="8"/>
      <c r="G42" s="7"/>
      <c r="H42" s="7"/>
      <c r="I42" s="36"/>
      <c r="J42" s="7"/>
      <c r="K42" s="7"/>
      <c r="L42" s="7"/>
      <c r="M42" s="7"/>
      <c r="N42" s="8"/>
      <c r="O42" s="9" t="str">
        <f>IF(COUNTIF(O43:O47,"K.O.")&gt;0,"K.O.",IF(COUNTIF(O43:O47,"Bitte Kriterium beantworten")&gt;0,"Bitte alle Kriterien beantworten",SUM(O43:O47)))</f>
        <v>Bitte alle Kriterien beantworten</v>
      </c>
    </row>
    <row r="43" spans="2:15" ht="33" customHeight="1">
      <c r="B43" s="10" t="s">
        <v>137</v>
      </c>
      <c r="C43" s="11" t="s">
        <v>45</v>
      </c>
      <c r="D43" s="12" t="s">
        <v>86</v>
      </c>
      <c r="E43" s="31" t="s">
        <v>138</v>
      </c>
      <c r="G43" s="14"/>
      <c r="H43" s="12" t="s">
        <v>48</v>
      </c>
      <c r="I43" s="35"/>
      <c r="J43" s="12" t="s">
        <v>49</v>
      </c>
      <c r="K43" s="12"/>
      <c r="L43" s="12"/>
      <c r="M43" s="12" t="s">
        <v>50</v>
      </c>
      <c r="N43" s="16" t="s">
        <v>51</v>
      </c>
      <c r="O43" s="17" t="str">
        <f t="shared" ref="O43:O46" si="7">IF(G43="","Bitte Kriterium beantworten",IF(AND(C43="A-Kriterium",G43="Vollumfänglich vorhanden"),"i.O.", "K.O."))</f>
        <v>Bitte Kriterium beantworten</v>
      </c>
    </row>
    <row r="44" spans="2:15" ht="157.15" customHeight="1">
      <c r="B44" s="10" t="s">
        <v>139</v>
      </c>
      <c r="C44" s="11" t="s">
        <v>45</v>
      </c>
      <c r="D44" s="12" t="s">
        <v>86</v>
      </c>
      <c r="E44" s="13" t="s">
        <v>140</v>
      </c>
      <c r="G44" s="14"/>
      <c r="H44" s="12" t="s">
        <v>48</v>
      </c>
      <c r="I44" s="35"/>
      <c r="J44" s="12" t="s">
        <v>49</v>
      </c>
      <c r="K44" s="12"/>
      <c r="L44" s="12"/>
      <c r="M44" s="12" t="s">
        <v>50</v>
      </c>
      <c r="N44" s="16" t="s">
        <v>51</v>
      </c>
      <c r="O44" s="17" t="str">
        <f t="shared" si="7"/>
        <v>Bitte Kriterium beantworten</v>
      </c>
    </row>
    <row r="45" spans="2:15" ht="318.60000000000002" customHeight="1">
      <c r="B45" s="10" t="s">
        <v>141</v>
      </c>
      <c r="C45" s="11" t="s">
        <v>45</v>
      </c>
      <c r="D45" s="12" t="s">
        <v>86</v>
      </c>
      <c r="E45" s="13" t="s">
        <v>142</v>
      </c>
      <c r="G45" s="14"/>
      <c r="H45" s="12" t="s">
        <v>48</v>
      </c>
      <c r="I45" s="35"/>
      <c r="J45" s="12" t="s">
        <v>49</v>
      </c>
      <c r="K45" s="12"/>
      <c r="L45" s="12"/>
      <c r="M45" s="12" t="s">
        <v>50</v>
      </c>
      <c r="N45" s="16" t="s">
        <v>51</v>
      </c>
      <c r="O45" s="17" t="str">
        <f t="shared" si="7"/>
        <v>Bitte Kriterium beantworten</v>
      </c>
    </row>
    <row r="46" spans="2:15" ht="138">
      <c r="B46" s="10" t="s">
        <v>143</v>
      </c>
      <c r="C46" s="11" t="s">
        <v>45</v>
      </c>
      <c r="D46" s="12" t="s">
        <v>86</v>
      </c>
      <c r="E46" s="13" t="s">
        <v>144</v>
      </c>
      <c r="G46" s="14"/>
      <c r="H46" s="12" t="s">
        <v>48</v>
      </c>
      <c r="I46" s="35"/>
      <c r="J46" s="12" t="s">
        <v>49</v>
      </c>
      <c r="K46" s="12"/>
      <c r="L46" s="12"/>
      <c r="M46" s="12" t="s">
        <v>50</v>
      </c>
      <c r="N46" s="16" t="s">
        <v>51</v>
      </c>
      <c r="O46" s="17" t="str">
        <f t="shared" si="7"/>
        <v>Bitte Kriterium beantworten</v>
      </c>
    </row>
    <row r="47" spans="2:15" ht="57.6">
      <c r="B47" s="10" t="s">
        <v>145</v>
      </c>
      <c r="C47" s="11" t="s">
        <v>53</v>
      </c>
      <c r="D47" s="12" t="s">
        <v>111</v>
      </c>
      <c r="E47" s="13" t="s">
        <v>146</v>
      </c>
      <c r="G47" s="14"/>
      <c r="H47" s="12" t="s">
        <v>55</v>
      </c>
      <c r="I47" s="40" t="s">
        <v>56</v>
      </c>
      <c r="J47" s="12" t="s">
        <v>147</v>
      </c>
      <c r="K47" s="12"/>
      <c r="L47" s="12" t="s">
        <v>148</v>
      </c>
      <c r="M47" s="12" t="s">
        <v>149</v>
      </c>
      <c r="N47" s="12">
        <v>10</v>
      </c>
      <c r="O47" s="17" t="str">
        <f t="shared" ref="O47" si="8">IF(G47="","Bitte Kriterium beantworten",IF(AND(C47="B-Kriterium",G47="Vollumfänglich vorhanden (100%)"),N47*$J$9,IF(G47="Großteil vorhanden (75%)",N47*$K$9,IF(G47="Nicht vollumfänglich vorhanden (25%)",N47*$L$9,IF(G47="Nicht vorhanden (0%)",N47*$M$9,"Antwort ungültig")))))</f>
        <v>Bitte Kriterium beantworten</v>
      </c>
    </row>
    <row r="48" spans="2:15" ht="21">
      <c r="B48" s="4" t="s">
        <v>150</v>
      </c>
      <c r="C48" s="5" t="s">
        <v>151</v>
      </c>
      <c r="D48" s="6"/>
      <c r="E48" s="7"/>
      <c r="F48" s="8"/>
      <c r="G48" s="7"/>
      <c r="H48" s="7"/>
      <c r="I48" s="36"/>
      <c r="J48" s="7"/>
      <c r="K48" s="7"/>
      <c r="L48" s="7"/>
      <c r="M48" s="7"/>
      <c r="N48" s="8"/>
      <c r="O48" s="9" t="str">
        <f>IF(COUNTIF(O49:O56,"K.O.")&gt;0,"K.O.",IF(COUNTIF(O49:O56,"Bitte Kriterium beantworten")&gt;0,"Bitte alle Kriterien beantworten",SUM(O49:O56)))</f>
        <v>Bitte alle Kriterien beantworten</v>
      </c>
    </row>
    <row r="49" spans="2:15" ht="174" customHeight="1">
      <c r="B49" s="10" t="s">
        <v>152</v>
      </c>
      <c r="C49" s="11" t="s">
        <v>45</v>
      </c>
      <c r="D49" s="12" t="s">
        <v>86</v>
      </c>
      <c r="E49" s="13" t="s">
        <v>153</v>
      </c>
      <c r="G49" s="14"/>
      <c r="H49" s="12" t="s">
        <v>48</v>
      </c>
      <c r="I49" s="35"/>
      <c r="J49" s="12" t="s">
        <v>49</v>
      </c>
      <c r="K49" s="12"/>
      <c r="L49" s="12"/>
      <c r="M49" s="12" t="s">
        <v>50</v>
      </c>
      <c r="N49" s="16" t="s">
        <v>51</v>
      </c>
      <c r="O49" s="17" t="str">
        <f t="shared" ref="O49:O55" si="9">IF(G49="","Bitte Kriterium beantworten",IF(AND(C49="A-Kriterium",G49="Vollumfänglich vorhanden"),"i.O.", "K.O."))</f>
        <v>Bitte Kriterium beantworten</v>
      </c>
    </row>
    <row r="50" spans="2:15" ht="33.6" customHeight="1">
      <c r="B50" s="10" t="s">
        <v>154</v>
      </c>
      <c r="C50" s="11" t="s">
        <v>45</v>
      </c>
      <c r="D50" s="12" t="s">
        <v>155</v>
      </c>
      <c r="E50" s="13" t="s">
        <v>156</v>
      </c>
      <c r="G50" s="14"/>
      <c r="H50" s="12" t="s">
        <v>48</v>
      </c>
      <c r="I50" s="35"/>
      <c r="J50" s="12" t="s">
        <v>49</v>
      </c>
      <c r="K50" s="12"/>
      <c r="L50" s="12"/>
      <c r="M50" s="12" t="s">
        <v>50</v>
      </c>
      <c r="N50" s="16" t="s">
        <v>51</v>
      </c>
      <c r="O50" s="17" t="str">
        <f t="shared" si="9"/>
        <v>Bitte Kriterium beantworten</v>
      </c>
    </row>
    <row r="51" spans="2:15" ht="180.6" customHeight="1">
      <c r="B51" s="10" t="s">
        <v>157</v>
      </c>
      <c r="C51" s="11" t="s">
        <v>53</v>
      </c>
      <c r="D51" s="12" t="s">
        <v>155</v>
      </c>
      <c r="E51" s="13" t="s">
        <v>158</v>
      </c>
      <c r="G51" s="14"/>
      <c r="H51" s="12" t="s">
        <v>55</v>
      </c>
      <c r="I51" s="40" t="s">
        <v>56</v>
      </c>
      <c r="J51" s="12" t="s">
        <v>159</v>
      </c>
      <c r="K51" s="12" t="s">
        <v>160</v>
      </c>
      <c r="L51" s="12" t="s">
        <v>161</v>
      </c>
      <c r="M51" s="12" t="s">
        <v>162</v>
      </c>
      <c r="N51" s="12">
        <v>10</v>
      </c>
      <c r="O51" s="17" t="str">
        <f t="shared" ref="O51" si="10">IF(G51="","Bitte Kriterium beantworten",IF(AND(C51="B-Kriterium",G51="Vollumfänglich vorhanden (100%)"),N51*$J$9,IF(G51="Großteil vorhanden (75%)",N51*$K$9,IF(G51="Nicht vollumfänglich vorhanden (25%)",N51*$L$9,IF(G51="Nicht vorhanden (0%)",N51*$M$9,"Antwort ungültig")))))</f>
        <v>Bitte Kriterium beantworten</v>
      </c>
    </row>
    <row r="52" spans="2:15" ht="159.6" customHeight="1">
      <c r="B52" s="10" t="s">
        <v>163</v>
      </c>
      <c r="C52" s="11" t="s">
        <v>45</v>
      </c>
      <c r="D52" s="12" t="s">
        <v>86</v>
      </c>
      <c r="E52" s="31" t="s">
        <v>164</v>
      </c>
      <c r="G52" s="14"/>
      <c r="H52" s="12" t="s">
        <v>48</v>
      </c>
      <c r="I52" s="35"/>
      <c r="J52" s="12" t="s">
        <v>49</v>
      </c>
      <c r="K52" s="12"/>
      <c r="L52" s="12"/>
      <c r="M52" s="12" t="s">
        <v>50</v>
      </c>
      <c r="N52" s="16" t="s">
        <v>51</v>
      </c>
      <c r="O52" s="17" t="str">
        <f t="shared" si="9"/>
        <v>Bitte Kriterium beantworten</v>
      </c>
    </row>
    <row r="53" spans="2:15" ht="46.9" customHeight="1">
      <c r="B53" s="10" t="s">
        <v>165</v>
      </c>
      <c r="C53" s="11" t="s">
        <v>45</v>
      </c>
      <c r="D53" s="12" t="s">
        <v>86</v>
      </c>
      <c r="E53" s="13" t="s">
        <v>166</v>
      </c>
      <c r="G53" s="14"/>
      <c r="H53" s="12" t="s">
        <v>48</v>
      </c>
      <c r="I53" s="35"/>
      <c r="J53" s="12" t="s">
        <v>49</v>
      </c>
      <c r="K53" s="12"/>
      <c r="L53" s="12"/>
      <c r="M53" s="12" t="s">
        <v>50</v>
      </c>
      <c r="N53" s="16" t="s">
        <v>51</v>
      </c>
      <c r="O53" s="17" t="str">
        <f t="shared" si="9"/>
        <v>Bitte Kriterium beantworten</v>
      </c>
    </row>
    <row r="54" spans="2:15" ht="59.45" customHeight="1">
      <c r="B54" s="10" t="s">
        <v>167</v>
      </c>
      <c r="C54" s="11" t="s">
        <v>45</v>
      </c>
      <c r="D54" s="12" t="s">
        <v>92</v>
      </c>
      <c r="E54" s="13" t="s">
        <v>168</v>
      </c>
      <c r="G54" s="14"/>
      <c r="H54" s="12" t="s">
        <v>48</v>
      </c>
      <c r="I54" s="35"/>
      <c r="J54" s="12" t="s">
        <v>49</v>
      </c>
      <c r="K54" s="12"/>
      <c r="L54" s="12"/>
      <c r="M54" s="12" t="s">
        <v>50</v>
      </c>
      <c r="N54" s="16" t="s">
        <v>51</v>
      </c>
      <c r="O54" s="17" t="str">
        <f t="shared" si="9"/>
        <v>Bitte Kriterium beantworten</v>
      </c>
    </row>
    <row r="55" spans="2:15" ht="35.450000000000003" customHeight="1">
      <c r="B55" s="10" t="s">
        <v>169</v>
      </c>
      <c r="C55" s="11" t="s">
        <v>45</v>
      </c>
      <c r="D55" s="12" t="s">
        <v>86</v>
      </c>
      <c r="E55" s="13" t="s">
        <v>170</v>
      </c>
      <c r="G55" s="14"/>
      <c r="H55" s="12" t="s">
        <v>48</v>
      </c>
      <c r="I55" s="35"/>
      <c r="J55" s="12" t="s">
        <v>49</v>
      </c>
      <c r="K55" s="12"/>
      <c r="L55" s="12"/>
      <c r="M55" s="12" t="s">
        <v>50</v>
      </c>
      <c r="N55" s="16" t="s">
        <v>51</v>
      </c>
      <c r="O55" s="17" t="str">
        <f t="shared" si="9"/>
        <v>Bitte Kriterium beantworten</v>
      </c>
    </row>
    <row r="56" spans="2:15" ht="57.6">
      <c r="B56" s="10" t="s">
        <v>171</v>
      </c>
      <c r="C56" s="11" t="s">
        <v>53</v>
      </c>
      <c r="D56" s="12" t="s">
        <v>86</v>
      </c>
      <c r="E56" s="31" t="s">
        <v>172</v>
      </c>
      <c r="G56" s="14"/>
      <c r="H56" s="12" t="s">
        <v>55</v>
      </c>
      <c r="I56" s="40" t="s">
        <v>56</v>
      </c>
      <c r="J56" s="12" t="s">
        <v>173</v>
      </c>
      <c r="K56" s="12"/>
      <c r="L56" s="12"/>
      <c r="M56" s="12" t="s">
        <v>174</v>
      </c>
      <c r="N56" s="12">
        <v>10</v>
      </c>
      <c r="O56" s="17" t="str">
        <f t="shared" ref="O56" si="11">IF(G56="","Bitte Kriterium beantworten",IF(AND(C56="B-Kriterium",G56="Vollumfänglich vorhanden (100%)"),N56*$J$9,IF(G56="Großteil vorhanden (75%)",N56*$K$9,IF(G56="Nicht vollumfänglich vorhanden (25%)",N56*$L$9,IF(G56="Nicht vorhanden (0%)",N56*$M$9,"Antwort ungültig")))))</f>
        <v>Bitte Kriterium beantworten</v>
      </c>
    </row>
    <row r="57" spans="2:15" ht="21">
      <c r="B57" s="4" t="s">
        <v>175</v>
      </c>
      <c r="C57" s="5" t="s">
        <v>176</v>
      </c>
      <c r="D57" s="6"/>
      <c r="E57" s="7"/>
      <c r="F57" s="8"/>
      <c r="G57" s="7"/>
      <c r="H57" s="7"/>
      <c r="I57" s="36"/>
      <c r="J57" s="7"/>
      <c r="K57" s="7"/>
      <c r="L57" s="7"/>
      <c r="M57" s="7"/>
      <c r="N57" s="8"/>
      <c r="O57" s="9" t="str">
        <f>IF(COUNTIF(O58:O70,"K.O.")&gt;0,"K.O.",IF(COUNTIF(O58:O70,"Bitte Kriterium beantworten")&gt;0,"Bitte alle Kriterien beantworten",IF(COUNTIF(O58:O70,"Nachforderung erforderlich")&gt;0,"Nachforderung erforderlich",SUM(O58:O70))))</f>
        <v>Bitte alle Kriterien beantworten</v>
      </c>
    </row>
    <row r="58" spans="2:15" ht="31.15" customHeight="1">
      <c r="B58" s="10" t="s">
        <v>177</v>
      </c>
      <c r="C58" s="11" t="s">
        <v>45</v>
      </c>
      <c r="D58" s="12" t="s">
        <v>86</v>
      </c>
      <c r="E58" s="31" t="s">
        <v>178</v>
      </c>
      <c r="G58" s="14"/>
      <c r="H58" s="12" t="s">
        <v>48</v>
      </c>
      <c r="I58" s="35"/>
      <c r="J58" s="12" t="s">
        <v>49</v>
      </c>
      <c r="K58" s="12"/>
      <c r="L58" s="12"/>
      <c r="M58" s="12" t="s">
        <v>50</v>
      </c>
      <c r="N58" s="16" t="s">
        <v>51</v>
      </c>
      <c r="O58" s="17" t="str">
        <f>IF(G58="","Bitte Kriterium beantworten",IF(AND(C58="A-Kriterium",G58="Vollumfänglich vorhanden"),"i.O.", "K.O."))</f>
        <v>Bitte Kriterium beantworten</v>
      </c>
    </row>
    <row r="59" spans="2:15" ht="31.15" customHeight="1">
      <c r="B59" s="10" t="s">
        <v>179</v>
      </c>
      <c r="C59" s="11" t="s">
        <v>45</v>
      </c>
      <c r="D59" s="12" t="s">
        <v>180</v>
      </c>
      <c r="E59" s="31" t="s">
        <v>181</v>
      </c>
      <c r="G59" s="14"/>
      <c r="H59" s="12" t="s">
        <v>48</v>
      </c>
      <c r="I59" s="35"/>
      <c r="J59" s="12" t="s">
        <v>49</v>
      </c>
      <c r="K59" s="12"/>
      <c r="L59" s="12"/>
      <c r="M59" s="12" t="s">
        <v>50</v>
      </c>
      <c r="N59" s="16" t="s">
        <v>51</v>
      </c>
      <c r="O59" s="17" t="str">
        <f t="shared" ref="O59:O67" si="12">IF(G59="","Bitte Kriterium beantworten",IF(AND(C59="A-Kriterium",G59="Vollumfänglich vorhanden"),"i.O.", "K.O."))</f>
        <v>Bitte Kriterium beantworten</v>
      </c>
    </row>
    <row r="60" spans="2:15" ht="31.9" customHeight="1">
      <c r="B60" s="10" t="s">
        <v>182</v>
      </c>
      <c r="C60" s="11" t="s">
        <v>45</v>
      </c>
      <c r="D60" s="12" t="s">
        <v>183</v>
      </c>
      <c r="E60" s="31" t="s">
        <v>184</v>
      </c>
      <c r="G60" s="14"/>
      <c r="H60" s="12" t="s">
        <v>48</v>
      </c>
      <c r="I60" s="35"/>
      <c r="J60" s="12" t="s">
        <v>49</v>
      </c>
      <c r="K60" s="12"/>
      <c r="L60" s="12"/>
      <c r="M60" s="12" t="s">
        <v>50</v>
      </c>
      <c r="N60" s="16" t="s">
        <v>51</v>
      </c>
      <c r="O60" s="17" t="str">
        <f t="shared" si="12"/>
        <v>Bitte Kriterium beantworten</v>
      </c>
    </row>
    <row r="61" spans="2:15" ht="48.6" customHeight="1">
      <c r="B61" s="10" t="s">
        <v>185</v>
      </c>
      <c r="C61" s="11" t="s">
        <v>45</v>
      </c>
      <c r="D61" s="12" t="s">
        <v>186</v>
      </c>
      <c r="E61" s="13" t="s">
        <v>187</v>
      </c>
      <c r="G61" s="14"/>
      <c r="H61" s="12" t="s">
        <v>48</v>
      </c>
      <c r="I61" s="35"/>
      <c r="J61" s="12" t="s">
        <v>49</v>
      </c>
      <c r="K61" s="12"/>
      <c r="L61" s="12"/>
      <c r="M61" s="12" t="s">
        <v>50</v>
      </c>
      <c r="N61" s="16" t="s">
        <v>51</v>
      </c>
      <c r="O61" s="17" t="str">
        <f t="shared" si="12"/>
        <v>Bitte Kriterium beantworten</v>
      </c>
    </row>
    <row r="62" spans="2:15" ht="46.9" customHeight="1">
      <c r="B62" s="10" t="s">
        <v>188</v>
      </c>
      <c r="C62" s="11" t="s">
        <v>45</v>
      </c>
      <c r="D62" s="12" t="s">
        <v>62</v>
      </c>
      <c r="E62" s="31" t="s">
        <v>189</v>
      </c>
      <c r="G62" s="14"/>
      <c r="H62" s="12" t="s">
        <v>48</v>
      </c>
      <c r="I62" s="35"/>
      <c r="J62" s="12" t="s">
        <v>49</v>
      </c>
      <c r="K62" s="12"/>
      <c r="L62" s="12"/>
      <c r="M62" s="12" t="s">
        <v>50</v>
      </c>
      <c r="N62" s="16" t="s">
        <v>51</v>
      </c>
      <c r="O62" s="17" t="str">
        <f t="shared" si="12"/>
        <v>Bitte Kriterium beantworten</v>
      </c>
    </row>
    <row r="63" spans="2:15" ht="31.9" customHeight="1">
      <c r="B63" s="10" t="s">
        <v>190</v>
      </c>
      <c r="C63" s="11" t="s">
        <v>45</v>
      </c>
      <c r="D63" s="12" t="s">
        <v>191</v>
      </c>
      <c r="E63" s="13" t="s">
        <v>192</v>
      </c>
      <c r="G63" s="14"/>
      <c r="H63" s="12" t="s">
        <v>48</v>
      </c>
      <c r="I63" s="35"/>
      <c r="J63" s="12" t="s">
        <v>49</v>
      </c>
      <c r="K63" s="12"/>
      <c r="L63" s="12"/>
      <c r="M63" s="12" t="s">
        <v>50</v>
      </c>
      <c r="N63" s="16" t="s">
        <v>51</v>
      </c>
      <c r="O63" s="17" t="str">
        <f t="shared" si="12"/>
        <v>Bitte Kriterium beantworten</v>
      </c>
    </row>
    <row r="64" spans="2:15" ht="57.6">
      <c r="B64" s="10" t="s">
        <v>193</v>
      </c>
      <c r="C64" s="11" t="s">
        <v>53</v>
      </c>
      <c r="D64" s="12" t="s">
        <v>194</v>
      </c>
      <c r="E64" s="13" t="s">
        <v>195</v>
      </c>
      <c r="G64" s="14"/>
      <c r="H64" s="12" t="s">
        <v>55</v>
      </c>
      <c r="I64" s="40" t="s">
        <v>56</v>
      </c>
      <c r="J64" s="12" t="s">
        <v>196</v>
      </c>
      <c r="K64" s="12"/>
      <c r="L64" s="12"/>
      <c r="M64" s="12" t="s">
        <v>197</v>
      </c>
      <c r="N64" s="12">
        <v>10</v>
      </c>
      <c r="O64" s="17" t="str">
        <f t="shared" ref="O64" si="13">IF(G64="","Bitte Kriterium beantworten",IF(AND(C64="B-Kriterium",G64="Vollumfänglich vorhanden (100%)"),N64*$J$9,IF(G64="Großteil vorhanden (75%)",N64*$K$9,IF(G64="Nicht vollumfänglich vorhanden (25%)",N64*$L$9,IF(G64="Nicht vorhanden (0%)",N64*$M$9,"Antwort ungültig")))))</f>
        <v>Bitte Kriterium beantworten</v>
      </c>
    </row>
    <row r="65" spans="2:15" ht="63" customHeight="1">
      <c r="B65" s="10" t="s">
        <v>198</v>
      </c>
      <c r="C65" s="11" t="s">
        <v>45</v>
      </c>
      <c r="D65" s="12" t="s">
        <v>199</v>
      </c>
      <c r="E65" s="31" t="s">
        <v>200</v>
      </c>
      <c r="G65" s="14"/>
      <c r="H65" s="12" t="s">
        <v>48</v>
      </c>
      <c r="I65" s="35"/>
      <c r="J65" s="12" t="s">
        <v>49</v>
      </c>
      <c r="K65" s="12"/>
      <c r="L65" s="12"/>
      <c r="M65" s="12" t="s">
        <v>50</v>
      </c>
      <c r="N65" s="16" t="s">
        <v>51</v>
      </c>
      <c r="O65" s="17" t="str">
        <f t="shared" si="12"/>
        <v>Bitte Kriterium beantworten</v>
      </c>
    </row>
    <row r="66" spans="2:15" ht="96" customHeight="1">
      <c r="B66" s="10" t="s">
        <v>201</v>
      </c>
      <c r="C66" s="11" t="s">
        <v>45</v>
      </c>
      <c r="D66" s="12" t="s">
        <v>202</v>
      </c>
      <c r="E66" s="31" t="s">
        <v>203</v>
      </c>
      <c r="G66" s="14"/>
      <c r="H66" s="12" t="s">
        <v>48</v>
      </c>
      <c r="I66" s="35"/>
      <c r="J66" s="12" t="s">
        <v>49</v>
      </c>
      <c r="K66" s="12"/>
      <c r="L66" s="12"/>
      <c r="M66" s="12" t="s">
        <v>50</v>
      </c>
      <c r="N66" s="16" t="s">
        <v>51</v>
      </c>
      <c r="O66" s="17" t="str">
        <f t="shared" si="12"/>
        <v>Bitte Kriterium beantworten</v>
      </c>
    </row>
    <row r="67" spans="2:15" ht="64.900000000000006" customHeight="1">
      <c r="B67" s="10" t="s">
        <v>204</v>
      </c>
      <c r="C67" s="11" t="s">
        <v>45</v>
      </c>
      <c r="D67" s="12" t="s">
        <v>202</v>
      </c>
      <c r="E67" s="31" t="s">
        <v>205</v>
      </c>
      <c r="G67" s="14"/>
      <c r="H67" s="12" t="s">
        <v>48</v>
      </c>
      <c r="I67" s="35"/>
      <c r="J67" s="12" t="s">
        <v>49</v>
      </c>
      <c r="K67" s="12"/>
      <c r="L67" s="12"/>
      <c r="M67" s="12" t="s">
        <v>50</v>
      </c>
      <c r="N67" s="16" t="s">
        <v>51</v>
      </c>
      <c r="O67" s="17" t="str">
        <f t="shared" si="12"/>
        <v>Bitte Kriterium beantworten</v>
      </c>
    </row>
    <row r="68" spans="2:15" ht="49.15" customHeight="1">
      <c r="B68" s="10" t="s">
        <v>206</v>
      </c>
      <c r="C68" s="34" t="s">
        <v>45</v>
      </c>
      <c r="D68" s="32" t="s">
        <v>207</v>
      </c>
      <c r="E68" s="31" t="s">
        <v>208</v>
      </c>
      <c r="G68" s="14"/>
      <c r="H68" s="12" t="s">
        <v>48</v>
      </c>
      <c r="I68" s="35"/>
      <c r="J68" s="12" t="s">
        <v>49</v>
      </c>
      <c r="K68" s="12"/>
      <c r="L68" s="12"/>
      <c r="M68" s="12" t="s">
        <v>50</v>
      </c>
      <c r="N68" s="16" t="s">
        <v>51</v>
      </c>
      <c r="O68" s="17" t="str">
        <f t="shared" ref="O68" si="14">IF(G68="","Bitte Kriterium beantworten",IF(AND(C68="A-Kriterium",G68="Vollumfänglich vorhanden"),"i.O.", "K.O."))</f>
        <v>Bitte Kriterium beantworten</v>
      </c>
    </row>
    <row r="69" spans="2:15" ht="131.44999999999999" customHeight="1">
      <c r="B69" s="10" t="s">
        <v>209</v>
      </c>
      <c r="C69" s="34" t="s">
        <v>53</v>
      </c>
      <c r="D69" s="32" t="s">
        <v>210</v>
      </c>
      <c r="E69" s="31" t="s">
        <v>211</v>
      </c>
      <c r="G69" s="14"/>
      <c r="H69" s="12" t="s">
        <v>55</v>
      </c>
      <c r="I69" s="40" t="s">
        <v>56</v>
      </c>
      <c r="J69" s="12" t="s">
        <v>49</v>
      </c>
      <c r="K69" s="12"/>
      <c r="L69" s="12"/>
      <c r="M69" s="12" t="s">
        <v>50</v>
      </c>
      <c r="N69" s="12">
        <v>10</v>
      </c>
      <c r="O69" s="17" t="str">
        <f t="shared" ref="O69" si="15">IF(G69="","Bitte Kriterium beantworten",IF(AND(C69="B-Kriterium",G69="Vollumfänglich vorhanden (100%)"),N69*$J$9,IF(G69="Großteil vorhanden (75%)",N69*$K$9,IF(G69="Nicht vollumfänglich vorhanden (25%)",N69*$L$9,IF(G69="Nicht vorhanden (0%)",N69*$M$9,"Antwort ungültig")))))</f>
        <v>Bitte Kriterium beantworten</v>
      </c>
    </row>
    <row r="70" spans="2:15" ht="55.15">
      <c r="B70" s="10" t="s">
        <v>212</v>
      </c>
      <c r="C70" s="34" t="s">
        <v>213</v>
      </c>
      <c r="D70" s="32" t="s">
        <v>210</v>
      </c>
      <c r="E70" s="31" t="s">
        <v>214</v>
      </c>
      <c r="G70" s="14"/>
      <c r="H70" s="12" t="s">
        <v>215</v>
      </c>
      <c r="I70" s="35"/>
      <c r="J70" s="12"/>
      <c r="K70" s="12"/>
      <c r="L70" s="12"/>
      <c r="M70" s="12"/>
      <c r="N70" s="16" t="s">
        <v>51</v>
      </c>
      <c r="O70" s="17" t="str">
        <f>IF(G70="","Bitte Kriterium beantworten",IF(AND(C70="I-Kriterium",G70="Beschreibung in Anhang eingefügt"),"i.O.", "Nachforderung erforderlich"))</f>
        <v>Bitte Kriterium beantworten</v>
      </c>
    </row>
    <row r="71" spans="2:15" ht="21">
      <c r="B71" s="4" t="s">
        <v>216</v>
      </c>
      <c r="C71" s="5" t="s">
        <v>217</v>
      </c>
      <c r="D71" s="6"/>
      <c r="E71" s="7"/>
      <c r="F71" s="8"/>
      <c r="G71" s="7"/>
      <c r="H71" s="7"/>
      <c r="I71" s="36"/>
      <c r="J71" s="7"/>
      <c r="K71" s="7"/>
      <c r="L71" s="7"/>
      <c r="M71" s="7"/>
      <c r="N71" s="8"/>
      <c r="O71" s="9" t="str">
        <f>IF(COUNTIF(O72:O72,"K.O.")&gt;0,"K.O.",IF(COUNTIF(O72:O72,"Bitte Kriterium beantworten")&gt;0,"Bitte alle Kriterien beantworten",SUM(O72:O72)))</f>
        <v>Bitte alle Kriterien beantworten</v>
      </c>
    </row>
    <row r="72" spans="2:15" ht="57.6">
      <c r="B72" s="10" t="s">
        <v>218</v>
      </c>
      <c r="C72" s="11" t="s">
        <v>53</v>
      </c>
      <c r="D72" s="12" t="s">
        <v>219</v>
      </c>
      <c r="E72" s="13" t="s">
        <v>220</v>
      </c>
      <c r="G72" s="14"/>
      <c r="H72" s="12" t="s">
        <v>55</v>
      </c>
      <c r="I72" s="40" t="s">
        <v>56</v>
      </c>
      <c r="J72" s="12" t="s">
        <v>221</v>
      </c>
      <c r="K72" s="12"/>
      <c r="L72" s="12"/>
      <c r="M72" s="12" t="s">
        <v>222</v>
      </c>
      <c r="N72" s="12">
        <v>10</v>
      </c>
      <c r="O72" s="17" t="str">
        <f t="shared" ref="O72" si="16">IF(G72="","Bitte Kriterium beantworten",IF(AND(C72="B-Kriterium",G72="Vollumfänglich vorhanden (100%)"),N72*$J$9,IF(G72="Großteil vorhanden (75%)",N72*$K$9,IF(G72="Nicht vollumfänglich vorhanden (25%)",N72*$L$9,IF(G72="Nicht vorhanden (0%)",N72*$M$9,"Antwort ungültig")))))</f>
        <v>Bitte Kriterium beantworten</v>
      </c>
    </row>
    <row r="73" spans="2:15" ht="21">
      <c r="B73" s="4" t="s">
        <v>223</v>
      </c>
      <c r="C73" s="5" t="s">
        <v>224</v>
      </c>
      <c r="D73" s="6"/>
      <c r="E73" s="7"/>
      <c r="F73" s="8"/>
      <c r="G73" s="7"/>
      <c r="H73" s="7"/>
      <c r="I73" s="36"/>
      <c r="J73" s="7"/>
      <c r="K73" s="7"/>
      <c r="L73" s="7"/>
      <c r="M73" s="7"/>
      <c r="N73" s="8"/>
      <c r="O73" s="9" t="str">
        <f>IF(COUNTIF(O74:O81,"K.O.")&gt;0,"K.O.",IF(COUNTIF(O74:O81,"Bitte Kriterium beantworten")&gt;0,"Bitte alle Kriterien beantworten",SUM(O74:O81)))</f>
        <v>Bitte alle Kriterien beantworten</v>
      </c>
    </row>
    <row r="74" spans="2:15" ht="27.6">
      <c r="B74" s="10" t="s">
        <v>225</v>
      </c>
      <c r="C74" s="11" t="s">
        <v>45</v>
      </c>
      <c r="D74" s="12" t="s">
        <v>191</v>
      </c>
      <c r="E74" s="31" t="s">
        <v>226</v>
      </c>
      <c r="G74" s="14"/>
      <c r="H74" s="12" t="s">
        <v>48</v>
      </c>
      <c r="I74" s="35"/>
      <c r="J74" s="12" t="s">
        <v>49</v>
      </c>
      <c r="K74" s="12"/>
      <c r="L74" s="12"/>
      <c r="M74" s="12" t="s">
        <v>50</v>
      </c>
      <c r="N74" s="16" t="s">
        <v>51</v>
      </c>
      <c r="O74" s="17" t="str">
        <f t="shared" ref="O74:O79" si="17">IF(G74="","Bitte Kriterium beantworten",IF(AND(C74="A-Kriterium",G74="Vollumfänglich vorhanden"),"i.O.", "K.O."))</f>
        <v>Bitte Kriterium beantworten</v>
      </c>
    </row>
    <row r="75" spans="2:15" ht="27.6">
      <c r="B75" s="10" t="s">
        <v>227</v>
      </c>
      <c r="C75" s="11" t="s">
        <v>45</v>
      </c>
      <c r="D75" s="12" t="s">
        <v>191</v>
      </c>
      <c r="E75" s="31" t="s">
        <v>228</v>
      </c>
      <c r="G75" s="14"/>
      <c r="H75" s="12" t="s">
        <v>48</v>
      </c>
      <c r="I75" s="35"/>
      <c r="J75" s="12" t="s">
        <v>49</v>
      </c>
      <c r="K75" s="12"/>
      <c r="L75" s="12"/>
      <c r="M75" s="12" t="s">
        <v>50</v>
      </c>
      <c r="N75" s="16" t="s">
        <v>51</v>
      </c>
      <c r="O75" s="17" t="str">
        <f t="shared" si="17"/>
        <v>Bitte Kriterium beantworten</v>
      </c>
    </row>
    <row r="76" spans="2:15" ht="45.6" customHeight="1">
      <c r="B76" s="10" t="s">
        <v>229</v>
      </c>
      <c r="C76" s="11" t="s">
        <v>45</v>
      </c>
      <c r="D76" s="12" t="s">
        <v>180</v>
      </c>
      <c r="E76" s="13" t="s">
        <v>230</v>
      </c>
      <c r="G76" s="14"/>
      <c r="H76" s="12" t="s">
        <v>48</v>
      </c>
      <c r="I76" s="35"/>
      <c r="J76" s="12" t="s">
        <v>49</v>
      </c>
      <c r="K76" s="12"/>
      <c r="L76" s="12"/>
      <c r="M76" s="12" t="s">
        <v>50</v>
      </c>
      <c r="N76" s="16" t="s">
        <v>51</v>
      </c>
      <c r="O76" s="17" t="str">
        <f t="shared" si="17"/>
        <v>Bitte Kriterium beantworten</v>
      </c>
    </row>
    <row r="77" spans="2:15" ht="47.45" customHeight="1">
      <c r="B77" s="10" t="s">
        <v>231</v>
      </c>
      <c r="C77" s="11" t="s">
        <v>45</v>
      </c>
      <c r="D77" s="12" t="s">
        <v>180</v>
      </c>
      <c r="E77" s="13" t="s">
        <v>232</v>
      </c>
      <c r="G77" s="14"/>
      <c r="H77" s="12" t="s">
        <v>48</v>
      </c>
      <c r="I77" s="35"/>
      <c r="J77" s="12" t="s">
        <v>49</v>
      </c>
      <c r="K77" s="12"/>
      <c r="L77" s="12"/>
      <c r="M77" s="12" t="s">
        <v>50</v>
      </c>
      <c r="N77" s="16" t="s">
        <v>51</v>
      </c>
      <c r="O77" s="17" t="str">
        <f t="shared" si="17"/>
        <v>Bitte Kriterium beantworten</v>
      </c>
    </row>
    <row r="78" spans="2:15" ht="49.15" customHeight="1">
      <c r="B78" s="10" t="s">
        <v>233</v>
      </c>
      <c r="C78" s="11" t="s">
        <v>45</v>
      </c>
      <c r="D78" s="12" t="s">
        <v>180</v>
      </c>
      <c r="E78" s="13" t="s">
        <v>234</v>
      </c>
      <c r="G78" s="14"/>
      <c r="H78" s="12" t="s">
        <v>48</v>
      </c>
      <c r="I78" s="35"/>
      <c r="J78" s="12" t="s">
        <v>49</v>
      </c>
      <c r="K78" s="12"/>
      <c r="L78" s="12"/>
      <c r="M78" s="12" t="s">
        <v>50</v>
      </c>
      <c r="N78" s="16" t="s">
        <v>51</v>
      </c>
      <c r="O78" s="17" t="str">
        <f t="shared" si="17"/>
        <v>Bitte Kriterium beantworten</v>
      </c>
    </row>
    <row r="79" spans="2:15" ht="111.6" customHeight="1">
      <c r="B79" s="10" t="s">
        <v>235</v>
      </c>
      <c r="C79" s="11" t="s">
        <v>45</v>
      </c>
      <c r="D79" s="12" t="s">
        <v>236</v>
      </c>
      <c r="E79" s="13" t="s">
        <v>237</v>
      </c>
      <c r="G79" s="14"/>
      <c r="H79" s="12" t="s">
        <v>48</v>
      </c>
      <c r="I79" s="35"/>
      <c r="J79" s="12" t="s">
        <v>49</v>
      </c>
      <c r="K79" s="12"/>
      <c r="L79" s="12"/>
      <c r="M79" s="12" t="s">
        <v>50</v>
      </c>
      <c r="N79" s="16" t="s">
        <v>51</v>
      </c>
      <c r="O79" s="17" t="str">
        <f t="shared" si="17"/>
        <v>Bitte Kriterium beantworten</v>
      </c>
    </row>
    <row r="80" spans="2:15" ht="90" customHeight="1">
      <c r="B80" s="33" t="s">
        <v>238</v>
      </c>
      <c r="C80" s="34" t="s">
        <v>53</v>
      </c>
      <c r="D80" s="32" t="s">
        <v>236</v>
      </c>
      <c r="E80" s="31" t="s">
        <v>239</v>
      </c>
      <c r="G80" s="14"/>
      <c r="H80" s="12" t="s">
        <v>55</v>
      </c>
      <c r="I80" s="40" t="s">
        <v>56</v>
      </c>
      <c r="J80" s="12" t="s">
        <v>240</v>
      </c>
      <c r="K80" s="12" t="s">
        <v>241</v>
      </c>
      <c r="L80" s="12"/>
      <c r="M80" s="12" t="s">
        <v>242</v>
      </c>
      <c r="N80" s="12">
        <v>10</v>
      </c>
      <c r="O80" s="17" t="str">
        <f t="shared" ref="O80" si="18">IF(G80="","Bitte Kriterium beantworten",IF(AND(C80="B-Kriterium",G80="Vollumfänglich vorhanden (100%)"),N80*$J$9,IF(G80="Großteil vorhanden (75%)",N80*$K$9,IF(G80="Nicht vollumfänglich vorhanden (25%)",N80*$L$9,IF(G80="Nicht vorhanden (0%)",N80*$M$9,"Antwort ungültig")))))</f>
        <v>Bitte Kriterium beantworten</v>
      </c>
    </row>
    <row r="81" spans="2:15" ht="147.6" customHeight="1">
      <c r="B81" s="10" t="s">
        <v>243</v>
      </c>
      <c r="C81" s="11" t="s">
        <v>53</v>
      </c>
      <c r="D81" s="12" t="s">
        <v>236</v>
      </c>
      <c r="E81" s="31" t="s">
        <v>244</v>
      </c>
      <c r="G81" s="14"/>
      <c r="H81" s="12" t="s">
        <v>55</v>
      </c>
      <c r="I81" s="40" t="s">
        <v>56</v>
      </c>
      <c r="J81" s="12" t="s">
        <v>240</v>
      </c>
      <c r="K81" s="32" t="s">
        <v>245</v>
      </c>
      <c r="L81" s="32" t="s">
        <v>246</v>
      </c>
      <c r="M81" s="12" t="s">
        <v>242</v>
      </c>
      <c r="N81" s="12">
        <v>10</v>
      </c>
      <c r="O81" s="17" t="str">
        <f t="shared" ref="O81" si="19">IF(G81="","Bitte Kriterium beantworten",IF(AND(C81="B-Kriterium",G81="Vollumfänglich vorhanden (100%)"),N81*$J$9,IF(G81="Großteil vorhanden (75%)",N81*$K$9,IF(G81="Nicht vollumfänglich vorhanden (25%)",N81*$L$9,IF(G81="Nicht vorhanden (0%)",N81*$M$9,"Antwort ungültig")))))</f>
        <v>Bitte Kriterium beantworten</v>
      </c>
    </row>
    <row r="82" spans="2:15" ht="21">
      <c r="B82" s="4" t="s">
        <v>247</v>
      </c>
      <c r="C82" s="5" t="s">
        <v>248</v>
      </c>
      <c r="D82" s="6"/>
      <c r="E82" s="7"/>
      <c r="F82" s="8"/>
      <c r="G82" s="7"/>
      <c r="H82" s="7"/>
      <c r="I82" s="36"/>
      <c r="J82" s="7"/>
      <c r="K82" s="7"/>
      <c r="L82" s="7"/>
      <c r="M82" s="7"/>
      <c r="N82" s="8"/>
      <c r="O82" s="9" t="str">
        <f>IF(COUNTIF(O83:O85,"K.O.")&gt;0,"K.O.",IF(COUNTIF(O83:O85,"Bitte Kriterium beantworten")&gt;0,"Bitte alle Kriterien beantworten",SUM(O83:O85)))</f>
        <v>Bitte alle Kriterien beantworten</v>
      </c>
    </row>
    <row r="83" spans="2:15" ht="31.15" customHeight="1">
      <c r="B83" s="10" t="s">
        <v>249</v>
      </c>
      <c r="C83" s="11" t="s">
        <v>45</v>
      </c>
      <c r="D83" s="12" t="s">
        <v>191</v>
      </c>
      <c r="E83" s="13" t="s">
        <v>250</v>
      </c>
      <c r="G83" s="14"/>
      <c r="H83" s="12" t="s">
        <v>48</v>
      </c>
      <c r="I83" s="35"/>
      <c r="J83" s="12" t="s">
        <v>49</v>
      </c>
      <c r="K83" s="12"/>
      <c r="L83" s="12"/>
      <c r="M83" s="12" t="s">
        <v>50</v>
      </c>
      <c r="N83" s="16" t="s">
        <v>51</v>
      </c>
      <c r="O83" s="17" t="str">
        <f t="shared" ref="O83:O84" si="20">IF(G83="","Bitte Kriterium beantworten",IF(AND(C83="A-Kriterium",G83="Vollumfänglich vorhanden"),"i.O.", "K.O."))</f>
        <v>Bitte Kriterium beantworten</v>
      </c>
    </row>
    <row r="84" spans="2:15" ht="27.6">
      <c r="B84" s="10" t="s">
        <v>251</v>
      </c>
      <c r="C84" s="11" t="s">
        <v>45</v>
      </c>
      <c r="D84" s="12" t="s">
        <v>180</v>
      </c>
      <c r="E84" s="13" t="s">
        <v>252</v>
      </c>
      <c r="G84" s="14"/>
      <c r="H84" s="12" t="s">
        <v>48</v>
      </c>
      <c r="I84" s="35"/>
      <c r="J84" s="12" t="s">
        <v>49</v>
      </c>
      <c r="K84" s="12"/>
      <c r="L84" s="12"/>
      <c r="M84" s="12" t="s">
        <v>50</v>
      </c>
      <c r="N84" s="16" t="s">
        <v>51</v>
      </c>
      <c r="O84" s="17" t="str">
        <f t="shared" si="20"/>
        <v>Bitte Kriterium beantworten</v>
      </c>
    </row>
    <row r="85" spans="2:15" ht="57.6">
      <c r="B85" s="10" t="s">
        <v>253</v>
      </c>
      <c r="C85" s="11" t="s">
        <v>53</v>
      </c>
      <c r="D85" s="12" t="s">
        <v>254</v>
      </c>
      <c r="E85" s="13" t="s">
        <v>255</v>
      </c>
      <c r="G85" s="14"/>
      <c r="H85" s="12" t="s">
        <v>55</v>
      </c>
      <c r="I85" s="40" t="s">
        <v>56</v>
      </c>
      <c r="J85" s="12" t="s">
        <v>256</v>
      </c>
      <c r="K85" s="12"/>
      <c r="L85" s="12"/>
      <c r="M85" s="12" t="s">
        <v>257</v>
      </c>
      <c r="N85" s="12">
        <v>10</v>
      </c>
      <c r="O85" s="17" t="str">
        <f t="shared" ref="O85" si="21">IF(G85="","Bitte Kriterium beantworten",IF(AND(C85="B-Kriterium",G85="Vollumfänglich vorhanden (100%)"),N85*$J$9,IF(G85="Großteil vorhanden (75%)",N85*$K$9,IF(G85="Nicht vollumfänglich vorhanden (25%)",N85*$L$9,IF(G85="Nicht vorhanden (0%)",N85*$M$9,"Antwort ungültig")))))</f>
        <v>Bitte Kriterium beantworten</v>
      </c>
    </row>
    <row r="86" spans="2:15" ht="21">
      <c r="B86" s="4" t="s">
        <v>258</v>
      </c>
      <c r="C86" s="5" t="s">
        <v>259</v>
      </c>
      <c r="D86" s="6"/>
      <c r="E86" s="7"/>
      <c r="F86" s="8"/>
      <c r="G86" s="7"/>
      <c r="H86" s="7"/>
      <c r="I86" s="36"/>
      <c r="J86" s="7"/>
      <c r="K86" s="7"/>
      <c r="L86" s="7"/>
      <c r="M86" s="7"/>
      <c r="N86" s="8"/>
      <c r="O86" s="9" t="str">
        <f>IF(COUNTIF(O87:O90,"K.O.")&gt;0,"K.O.",IF(COUNTIF(O87:O90,"Bitte Kriterium beantworten")&gt;0,"Bitte alle Kriterien beantworten",SUM(O87:O90)))</f>
        <v>Bitte alle Kriterien beantworten</v>
      </c>
    </row>
    <row r="87" spans="2:15" ht="57.6">
      <c r="B87" s="10" t="s">
        <v>260</v>
      </c>
      <c r="C87" s="11" t="s">
        <v>53</v>
      </c>
      <c r="D87" s="12" t="s">
        <v>261</v>
      </c>
      <c r="E87" s="31" t="s">
        <v>262</v>
      </c>
      <c r="G87" s="14"/>
      <c r="H87" s="12" t="s">
        <v>55</v>
      </c>
      <c r="I87" s="40" t="s">
        <v>56</v>
      </c>
      <c r="J87" s="12" t="s">
        <v>263</v>
      </c>
      <c r="K87" s="12"/>
      <c r="L87" s="12" t="s">
        <v>264</v>
      </c>
      <c r="M87" s="12" t="s">
        <v>265</v>
      </c>
      <c r="N87" s="12">
        <v>10</v>
      </c>
      <c r="O87" s="17" t="str">
        <f t="shared" ref="O87:O90" si="22">IF(G87="","Bitte Kriterium beantworten",IF(AND(C87="B-Kriterium",G87="Vollumfänglich vorhanden (100%)"),N87*$J$9,IF(G87="Großteil vorhanden (75%)",N87*$K$9,IF(G87="Nicht vollumfänglich vorhanden (25%)",N87*$L$9,IF(G87="Nicht vorhanden (0%)",N87*$M$9,"Antwort ungültig")))))</f>
        <v>Bitte Kriterium beantworten</v>
      </c>
    </row>
    <row r="88" spans="2:15" ht="124.15" customHeight="1">
      <c r="B88" s="10" t="s">
        <v>266</v>
      </c>
      <c r="C88" s="11" t="s">
        <v>53</v>
      </c>
      <c r="D88" s="12" t="s">
        <v>261</v>
      </c>
      <c r="E88" s="13" t="s">
        <v>267</v>
      </c>
      <c r="G88" s="14"/>
      <c r="H88" s="12" t="s">
        <v>55</v>
      </c>
      <c r="I88" s="40" t="s">
        <v>56</v>
      </c>
      <c r="J88" s="12" t="s">
        <v>268</v>
      </c>
      <c r="K88" s="12"/>
      <c r="L88" s="12" t="s">
        <v>269</v>
      </c>
      <c r="M88" s="12" t="s">
        <v>270</v>
      </c>
      <c r="N88" s="12">
        <v>10</v>
      </c>
      <c r="O88" s="17" t="str">
        <f t="shared" si="22"/>
        <v>Bitte Kriterium beantworten</v>
      </c>
    </row>
    <row r="89" spans="2:15" ht="57.6">
      <c r="B89" s="10" t="s">
        <v>271</v>
      </c>
      <c r="C89" s="11" t="s">
        <v>53</v>
      </c>
      <c r="D89" s="12" t="s">
        <v>272</v>
      </c>
      <c r="E89" s="13" t="s">
        <v>273</v>
      </c>
      <c r="G89" s="14"/>
      <c r="H89" s="12" t="s">
        <v>55</v>
      </c>
      <c r="I89" s="40" t="s">
        <v>56</v>
      </c>
      <c r="J89" s="12" t="s">
        <v>274</v>
      </c>
      <c r="K89" s="12"/>
      <c r="L89" s="12"/>
      <c r="M89" s="12" t="s">
        <v>275</v>
      </c>
      <c r="N89" s="12">
        <v>10</v>
      </c>
      <c r="O89" s="17" t="str">
        <f t="shared" si="22"/>
        <v>Bitte Kriterium beantworten</v>
      </c>
    </row>
    <row r="90" spans="2:15" ht="57.6">
      <c r="B90" s="10" t="s">
        <v>276</v>
      </c>
      <c r="C90" s="11" t="s">
        <v>53</v>
      </c>
      <c r="D90" s="12" t="s">
        <v>277</v>
      </c>
      <c r="E90" s="13" t="s">
        <v>278</v>
      </c>
      <c r="G90" s="14"/>
      <c r="H90" s="12" t="s">
        <v>55</v>
      </c>
      <c r="I90" s="40" t="s">
        <v>56</v>
      </c>
      <c r="J90" s="12" t="s">
        <v>279</v>
      </c>
      <c r="K90" s="12"/>
      <c r="L90" s="12" t="s">
        <v>280</v>
      </c>
      <c r="M90" s="12" t="s">
        <v>281</v>
      </c>
      <c r="N90" s="12">
        <v>10</v>
      </c>
      <c r="O90" s="17" t="str">
        <f t="shared" si="22"/>
        <v>Bitte Kriterium beantworten</v>
      </c>
    </row>
    <row r="91" spans="2:15" ht="21">
      <c r="B91" s="4" t="s">
        <v>282</v>
      </c>
      <c r="C91" s="5" t="s">
        <v>283</v>
      </c>
      <c r="D91" s="6"/>
      <c r="E91" s="7"/>
      <c r="F91" s="8"/>
      <c r="G91" s="7"/>
      <c r="H91" s="7"/>
      <c r="I91" s="36"/>
      <c r="J91" s="7"/>
      <c r="K91" s="7"/>
      <c r="L91" s="7"/>
      <c r="M91" s="7"/>
      <c r="N91" s="8"/>
      <c r="O91" s="9" t="str">
        <f>IF(COUNTIF(O92:O99,"K.O.")&gt;0,"K.O.",IF(COUNTIF(O92:O99,"Bitte Kriterium beantworten")&gt;0,"Bitte alle Kriterien beantworten",SUM(O92:O99)))</f>
        <v>Bitte alle Kriterien beantworten</v>
      </c>
    </row>
    <row r="92" spans="2:15" ht="69" customHeight="1">
      <c r="B92" s="10" t="s">
        <v>284</v>
      </c>
      <c r="C92" s="11" t="s">
        <v>53</v>
      </c>
      <c r="D92" s="12" t="s">
        <v>111</v>
      </c>
      <c r="E92" s="13" t="s">
        <v>285</v>
      </c>
      <c r="G92" s="14"/>
      <c r="H92" s="12" t="s">
        <v>55</v>
      </c>
      <c r="I92" s="40" t="s">
        <v>56</v>
      </c>
      <c r="J92" s="12" t="s">
        <v>286</v>
      </c>
      <c r="K92" s="12"/>
      <c r="L92" s="12"/>
      <c r="M92" s="12" t="s">
        <v>287</v>
      </c>
      <c r="N92" s="12">
        <v>10</v>
      </c>
      <c r="O92" s="17" t="str">
        <f t="shared" ref="O92" si="23">IF(G92="","Bitte Kriterium beantworten",IF(AND(C92="B-Kriterium",G92="Vollumfänglich vorhanden (100%)"),N92*$J$9,IF(G92="Großteil vorhanden (75%)",N92*$K$9,IF(G92="Nicht vollumfänglich vorhanden (25%)",N92*$L$9,IF(G92="Nicht vorhanden (0%)",N92*$M$9,"Antwort ungültig")))))</f>
        <v>Bitte Kriterium beantworten</v>
      </c>
    </row>
    <row r="93" spans="2:15" ht="76.150000000000006" customHeight="1">
      <c r="B93" s="10" t="s">
        <v>288</v>
      </c>
      <c r="C93" s="11" t="s">
        <v>45</v>
      </c>
      <c r="D93" s="12" t="s">
        <v>111</v>
      </c>
      <c r="E93" s="31" t="s">
        <v>289</v>
      </c>
      <c r="G93" s="14"/>
      <c r="H93" s="12" t="s">
        <v>48</v>
      </c>
      <c r="I93" s="35"/>
      <c r="J93" s="12" t="s">
        <v>49</v>
      </c>
      <c r="K93" s="12"/>
      <c r="L93" s="12"/>
      <c r="M93" s="12" t="s">
        <v>50</v>
      </c>
      <c r="N93" s="16" t="s">
        <v>51</v>
      </c>
      <c r="O93" s="17" t="str">
        <f t="shared" ref="O93:O99" si="24">IF(G93="","Bitte Kriterium beantworten",IF(AND(C93="A-Kriterium",G93="Vollumfänglich vorhanden"),"i.O.", "K.O."))</f>
        <v>Bitte Kriterium beantworten</v>
      </c>
    </row>
    <row r="94" spans="2:15" ht="57.6">
      <c r="B94" s="10" t="s">
        <v>290</v>
      </c>
      <c r="C94" s="11" t="s">
        <v>53</v>
      </c>
      <c r="D94" s="12" t="s">
        <v>111</v>
      </c>
      <c r="E94" s="31" t="s">
        <v>291</v>
      </c>
      <c r="G94" s="14"/>
      <c r="H94" s="12" t="s">
        <v>55</v>
      </c>
      <c r="I94" s="40" t="s">
        <v>56</v>
      </c>
      <c r="J94" s="12" t="s">
        <v>292</v>
      </c>
      <c r="K94" s="12" t="s">
        <v>293</v>
      </c>
      <c r="L94" s="12" t="s">
        <v>294</v>
      </c>
      <c r="M94" s="12" t="s">
        <v>295</v>
      </c>
      <c r="N94" s="12">
        <v>10</v>
      </c>
      <c r="O94" s="17" t="str">
        <f t="shared" ref="O94:O95" si="25">IF(G94="","Bitte Kriterium beantworten",IF(AND(C94="B-Kriterium",G94="Vollumfänglich vorhanden (100%)"),N94*$J$9,IF(G94="Großteil vorhanden (75%)",N94*$K$9,IF(G94="Nicht vollumfänglich vorhanden (25%)",N94*$L$9,IF(G94="Nicht vorhanden (0%)",N94*$M$9,"Antwort ungültig")))))</f>
        <v>Bitte Kriterium beantworten</v>
      </c>
    </row>
    <row r="95" spans="2:15" ht="57.6">
      <c r="B95" s="10" t="s">
        <v>296</v>
      </c>
      <c r="C95" s="11" t="s">
        <v>53</v>
      </c>
      <c r="D95" s="12" t="s">
        <v>297</v>
      </c>
      <c r="E95" s="31" t="s">
        <v>298</v>
      </c>
      <c r="G95" s="14"/>
      <c r="H95" s="12" t="s">
        <v>55</v>
      </c>
      <c r="I95" s="40" t="s">
        <v>56</v>
      </c>
      <c r="J95" s="12" t="s">
        <v>299</v>
      </c>
      <c r="K95" s="12"/>
      <c r="L95" s="12"/>
      <c r="M95" s="12" t="s">
        <v>300</v>
      </c>
      <c r="N95" s="12">
        <v>10</v>
      </c>
      <c r="O95" s="17" t="str">
        <f t="shared" si="25"/>
        <v>Bitte Kriterium beantworten</v>
      </c>
    </row>
    <row r="96" spans="2:15" ht="31.9" customHeight="1">
      <c r="B96" s="10" t="s">
        <v>301</v>
      </c>
      <c r="C96" s="11" t="s">
        <v>45</v>
      </c>
      <c r="D96" s="12" t="s">
        <v>302</v>
      </c>
      <c r="E96" s="13" t="s">
        <v>303</v>
      </c>
      <c r="G96" s="14"/>
      <c r="H96" s="12" t="s">
        <v>48</v>
      </c>
      <c r="I96" s="35"/>
      <c r="J96" s="12" t="s">
        <v>49</v>
      </c>
      <c r="K96" s="12"/>
      <c r="L96" s="12"/>
      <c r="M96" s="12" t="s">
        <v>50</v>
      </c>
      <c r="N96" s="16" t="s">
        <v>51</v>
      </c>
      <c r="O96" s="17" t="str">
        <f t="shared" si="24"/>
        <v>Bitte Kriterium beantworten</v>
      </c>
    </row>
    <row r="97" spans="2:15" ht="82.9">
      <c r="B97" s="10" t="s">
        <v>304</v>
      </c>
      <c r="C97" s="11" t="s">
        <v>53</v>
      </c>
      <c r="D97" s="12" t="s">
        <v>305</v>
      </c>
      <c r="E97" s="13" t="s">
        <v>306</v>
      </c>
      <c r="G97" s="14"/>
      <c r="H97" s="12" t="s">
        <v>55</v>
      </c>
      <c r="I97" s="40" t="s">
        <v>56</v>
      </c>
      <c r="J97" s="12" t="s">
        <v>307</v>
      </c>
      <c r="K97" s="12"/>
      <c r="L97" s="12" t="s">
        <v>308</v>
      </c>
      <c r="M97" s="12" t="s">
        <v>309</v>
      </c>
      <c r="N97" s="12">
        <v>10</v>
      </c>
      <c r="O97" s="17" t="str">
        <f t="shared" ref="O97" si="26">IF(G97="","Bitte Kriterium beantworten",IF(AND(C97="B-Kriterium",G97="Vollumfänglich vorhanden (100%)"),N97*$J$9,IF(G97="Großteil vorhanden (75%)",N97*$K$9,IF(G97="Nicht vollumfänglich vorhanden (25%)",N97*$L$9,IF(G97="Nicht vorhanden (0%)",N97*$M$9,"Antwort ungültig")))))</f>
        <v>Bitte Kriterium beantworten</v>
      </c>
    </row>
    <row r="98" spans="2:15" ht="49.9" customHeight="1">
      <c r="B98" s="10" t="s">
        <v>310</v>
      </c>
      <c r="C98" s="11" t="s">
        <v>45</v>
      </c>
      <c r="D98" s="12" t="s">
        <v>311</v>
      </c>
      <c r="E98" s="13" t="s">
        <v>312</v>
      </c>
      <c r="G98" s="14"/>
      <c r="H98" s="12" t="s">
        <v>48</v>
      </c>
      <c r="I98" s="35"/>
      <c r="J98" s="12" t="s">
        <v>49</v>
      </c>
      <c r="K98" s="12"/>
      <c r="L98" s="12"/>
      <c r="M98" s="12" t="s">
        <v>50</v>
      </c>
      <c r="N98" s="16" t="s">
        <v>51</v>
      </c>
      <c r="O98" s="17" t="str">
        <f t="shared" si="24"/>
        <v>Bitte Kriterium beantworten</v>
      </c>
    </row>
    <row r="99" spans="2:15" ht="46.9" customHeight="1">
      <c r="B99" s="10" t="s">
        <v>313</v>
      </c>
      <c r="C99" s="11" t="s">
        <v>45</v>
      </c>
      <c r="D99" s="12" t="s">
        <v>311</v>
      </c>
      <c r="E99" s="13" t="s">
        <v>314</v>
      </c>
      <c r="G99" s="14"/>
      <c r="H99" s="12" t="s">
        <v>48</v>
      </c>
      <c r="I99" s="35"/>
      <c r="J99" s="12" t="s">
        <v>49</v>
      </c>
      <c r="K99" s="12"/>
      <c r="L99" s="12"/>
      <c r="M99" s="12" t="s">
        <v>50</v>
      </c>
      <c r="N99" s="16" t="s">
        <v>51</v>
      </c>
      <c r="O99" s="17" t="str">
        <f t="shared" si="24"/>
        <v>Bitte Kriterium beantworten</v>
      </c>
    </row>
    <row r="100" spans="2:15" ht="21">
      <c r="B100" s="4" t="s">
        <v>315</v>
      </c>
      <c r="C100" s="5" t="s">
        <v>316</v>
      </c>
      <c r="D100" s="6"/>
      <c r="E100" s="7"/>
      <c r="F100" s="8"/>
      <c r="G100" s="7"/>
      <c r="H100" s="7"/>
      <c r="I100" s="36"/>
      <c r="J100" s="7"/>
      <c r="K100" s="7"/>
      <c r="L100" s="7"/>
      <c r="M100" s="7"/>
      <c r="N100" s="8"/>
      <c r="O100" s="9" t="str">
        <f>IF(COUNTIF(O101:O101,"K.O.")&gt;0,"K.O.",IF(COUNTIF(O101:O101,"Bitte Kriterium beantworten")&gt;0,"Bitte alle Kriterien beantworten",SUM(O101:O101)))</f>
        <v>Bitte alle Kriterien beantworten</v>
      </c>
    </row>
    <row r="101" spans="2:15" ht="55.15">
      <c r="B101" s="10" t="s">
        <v>317</v>
      </c>
      <c r="C101" s="11" t="s">
        <v>53</v>
      </c>
      <c r="D101" s="12" t="s">
        <v>254</v>
      </c>
      <c r="E101" s="13" t="s">
        <v>318</v>
      </c>
      <c r="G101" s="14"/>
      <c r="H101" s="12" t="s">
        <v>55</v>
      </c>
      <c r="I101" s="40"/>
      <c r="J101" s="12" t="s">
        <v>319</v>
      </c>
      <c r="K101" s="12" t="s">
        <v>320</v>
      </c>
      <c r="L101" s="12"/>
      <c r="M101" s="12" t="s">
        <v>321</v>
      </c>
      <c r="N101" s="12">
        <v>10</v>
      </c>
      <c r="O101" s="17" t="str">
        <f t="shared" ref="O101" si="27">IF(G101="","Bitte Kriterium beantworten",IF(AND(C101="B-Kriterium",G101="Vollumfänglich vorhanden (100%)"),N101*$J$9,IF(G101="Großteil vorhanden (75%)",N101*$K$9,IF(G101="Nicht vollumfänglich vorhanden (25%)",N101*$L$9,IF(G101="Nicht vorhanden (0%)",N101*$M$9,"Antwort ungültig")))))</f>
        <v>Bitte Kriterium beantworten</v>
      </c>
    </row>
    <row r="103" spans="2:15" ht="14.45">
      <c r="B103" s="86" t="s">
        <v>322</v>
      </c>
      <c r="C103" s="86"/>
      <c r="D103" s="19">
        <f>COUNTIF(C5:C101,"A-Kriterium")</f>
        <v>54</v>
      </c>
    </row>
    <row r="104" spans="2:15" ht="14.45">
      <c r="B104" s="86" t="s">
        <v>323</v>
      </c>
      <c r="C104" s="86"/>
      <c r="D104" s="19">
        <f>COUNTIF(C5:C101,"B-Kriterium")</f>
        <v>22</v>
      </c>
    </row>
    <row r="105" spans="2:15" ht="14.45">
      <c r="B105" s="86" t="s">
        <v>324</v>
      </c>
      <c r="C105" s="86"/>
      <c r="D105" s="19">
        <f>COUNTIF(C6:C102,"I-Kriterium")</f>
        <v>1</v>
      </c>
    </row>
  </sheetData>
  <sheetProtection algorithmName="SHA-512" hashValue="W9DYMz+GR54DPuKA+xlnPN8+DNZuqJIqRZmtlziapq5Mr4AE9UDMmD7+srppHTFzChaQvdp5fD7Wpu45pe1qLQ==" saltValue="j3No+2Va860HoPIDro+yPA==" spinCount="100000" sheet="1" objects="1" scenarios="1"/>
  <mergeCells count="20">
    <mergeCell ref="I2:I3"/>
    <mergeCell ref="B103:C103"/>
    <mergeCell ref="B104:C104"/>
    <mergeCell ref="B105:C105"/>
    <mergeCell ref="E2:G3"/>
    <mergeCell ref="H2:H3"/>
    <mergeCell ref="J6:M6"/>
    <mergeCell ref="N6:O6"/>
    <mergeCell ref="B8:B9"/>
    <mergeCell ref="C8:C9"/>
    <mergeCell ref="D8:D9"/>
    <mergeCell ref="E8:E9"/>
    <mergeCell ref="F8:F9"/>
    <mergeCell ref="G8:G9"/>
    <mergeCell ref="H8:H9"/>
    <mergeCell ref="J8:M8"/>
    <mergeCell ref="N8:N9"/>
    <mergeCell ref="O8:O9"/>
    <mergeCell ref="I8:I9"/>
    <mergeCell ref="C6:I6"/>
  </mergeCells>
  <phoneticPr fontId="8" type="noConversion"/>
  <conditionalFormatting sqref="I2">
    <cfRule type="cellIs" dxfId="332" priority="31" operator="equal">
      <formula>"-"</formula>
    </cfRule>
  </conditionalFormatting>
  <conditionalFormatting sqref="N6:O6">
    <cfRule type="cellIs" dxfId="331" priority="167" operator="equal">
      <formula>"K.O."</formula>
    </cfRule>
  </conditionalFormatting>
  <conditionalFormatting sqref="O12:O14 O16:O19 O93:O99">
    <cfRule type="containsText" dxfId="330" priority="152" operator="containsText" text="Antwort ungültig">
      <formula>NOT(ISERROR(SEARCH("Antwort ungültig",O12)))</formula>
    </cfRule>
    <cfRule type="containsText" dxfId="329" priority="153" operator="containsText" text="K.O.">
      <formula>NOT(ISERROR(SEARCH("K.O.",O12)))</formula>
    </cfRule>
    <cfRule type="cellIs" dxfId="328" priority="154" operator="equal">
      <formula>"Bitte Kriterium beantworten"</formula>
    </cfRule>
    <cfRule type="cellIs" dxfId="327" priority="155" operator="equal">
      <formula>""</formula>
    </cfRule>
    <cfRule type="cellIs" dxfId="326" priority="156" operator="greaterThanOrEqual">
      <formula>0</formula>
    </cfRule>
  </conditionalFormatting>
  <conditionalFormatting sqref="O21:O25">
    <cfRule type="containsText" dxfId="325" priority="137" operator="containsText" text="Antwort ungültig">
      <formula>NOT(ISERROR(SEARCH("Antwort ungültig",O21)))</formula>
    </cfRule>
    <cfRule type="containsText" dxfId="324" priority="138" operator="containsText" text="K.O.">
      <formula>NOT(ISERROR(SEARCH("K.O.",O21)))</formula>
    </cfRule>
    <cfRule type="cellIs" dxfId="323" priority="139" operator="equal">
      <formula>"Bitte Kriterium beantworten"</formula>
    </cfRule>
    <cfRule type="cellIs" dxfId="322" priority="140" operator="equal">
      <formula>""</formula>
    </cfRule>
    <cfRule type="cellIs" dxfId="321" priority="141" operator="greaterThanOrEqual">
      <formula>0</formula>
    </cfRule>
  </conditionalFormatting>
  <conditionalFormatting sqref="O27:O34">
    <cfRule type="containsText" dxfId="320" priority="26" operator="containsText" text="Antwort ungültig">
      <formula>NOT(ISERROR(SEARCH("Antwort ungültig",O27)))</formula>
    </cfRule>
    <cfRule type="containsText" dxfId="319" priority="27" operator="containsText" text="K.O.">
      <formula>NOT(ISERROR(SEARCH("K.O.",O27)))</formula>
    </cfRule>
    <cfRule type="cellIs" dxfId="318" priority="28" operator="equal">
      <formula>"Bitte Kriterium beantworten"</formula>
    </cfRule>
    <cfRule type="cellIs" dxfId="317" priority="29" operator="equal">
      <formula>""</formula>
    </cfRule>
    <cfRule type="cellIs" dxfId="316" priority="30" operator="greaterThanOrEqual">
      <formula>0</formula>
    </cfRule>
  </conditionalFormatting>
  <conditionalFormatting sqref="O36:O41">
    <cfRule type="containsText" dxfId="315" priority="122" operator="containsText" text="Antwort ungültig">
      <formula>NOT(ISERROR(SEARCH("Antwort ungültig",O36)))</formula>
    </cfRule>
    <cfRule type="containsText" dxfId="314" priority="123" operator="containsText" text="K.O.">
      <formula>NOT(ISERROR(SEARCH("K.O.",O36)))</formula>
    </cfRule>
    <cfRule type="cellIs" dxfId="313" priority="124" operator="equal">
      <formula>"Bitte Kriterium beantworten"</formula>
    </cfRule>
    <cfRule type="cellIs" dxfId="312" priority="125" operator="equal">
      <formula>""</formula>
    </cfRule>
    <cfRule type="cellIs" dxfId="311" priority="126" operator="greaterThanOrEqual">
      <formula>0</formula>
    </cfRule>
  </conditionalFormatting>
  <conditionalFormatting sqref="O43:O47">
    <cfRule type="containsText" dxfId="310" priority="112" operator="containsText" text="Antwort ungültig">
      <formula>NOT(ISERROR(SEARCH("Antwort ungültig",O43)))</formula>
    </cfRule>
    <cfRule type="containsText" dxfId="309" priority="113" operator="containsText" text="K.O.">
      <formula>NOT(ISERROR(SEARCH("K.O.",O43)))</formula>
    </cfRule>
    <cfRule type="cellIs" dxfId="308" priority="114" operator="equal">
      <formula>"Bitte Kriterium beantworten"</formula>
    </cfRule>
    <cfRule type="cellIs" dxfId="307" priority="115" operator="equal">
      <formula>""</formula>
    </cfRule>
    <cfRule type="cellIs" dxfId="306" priority="116" operator="greaterThanOrEqual">
      <formula>0</formula>
    </cfRule>
  </conditionalFormatting>
  <conditionalFormatting sqref="O49:O56">
    <cfRule type="containsText" dxfId="305" priority="97" operator="containsText" text="Antwort ungültig">
      <formula>NOT(ISERROR(SEARCH("Antwort ungültig",O49)))</formula>
    </cfRule>
    <cfRule type="containsText" dxfId="304" priority="98" operator="containsText" text="K.O.">
      <formula>NOT(ISERROR(SEARCH("K.O.",O49)))</formula>
    </cfRule>
    <cfRule type="cellIs" dxfId="303" priority="99" operator="equal">
      <formula>"Bitte Kriterium beantworten"</formula>
    </cfRule>
    <cfRule type="cellIs" dxfId="302" priority="100" operator="equal">
      <formula>""</formula>
    </cfRule>
    <cfRule type="cellIs" dxfId="301" priority="101" operator="greaterThanOrEqual">
      <formula>0</formula>
    </cfRule>
  </conditionalFormatting>
  <conditionalFormatting sqref="O72">
    <cfRule type="containsText" dxfId="300" priority="82" operator="containsText" text="Antwort ungültig">
      <formula>NOT(ISERROR(SEARCH("Antwort ungültig",O72)))</formula>
    </cfRule>
    <cfRule type="containsText" dxfId="299" priority="83" operator="containsText" text="K.O.">
      <formula>NOT(ISERROR(SEARCH("K.O.",O72)))</formula>
    </cfRule>
    <cfRule type="cellIs" dxfId="298" priority="84" operator="equal">
      <formula>"Bitte Kriterium beantworten"</formula>
    </cfRule>
    <cfRule type="cellIs" dxfId="297" priority="85" operator="equal">
      <formula>""</formula>
    </cfRule>
    <cfRule type="cellIs" dxfId="296" priority="86" operator="greaterThanOrEqual">
      <formula>0</formula>
    </cfRule>
  </conditionalFormatting>
  <conditionalFormatting sqref="O74:O81">
    <cfRule type="containsText" dxfId="295" priority="72" operator="containsText" text="Antwort ungültig">
      <formula>NOT(ISERROR(SEARCH("Antwort ungültig",O74)))</formula>
    </cfRule>
    <cfRule type="containsText" dxfId="294" priority="73" operator="containsText" text="K.O.">
      <formula>NOT(ISERROR(SEARCH("K.O.",O74)))</formula>
    </cfRule>
    <cfRule type="cellIs" dxfId="293" priority="74" operator="equal">
      <formula>"Bitte Kriterium beantworten"</formula>
    </cfRule>
    <cfRule type="cellIs" dxfId="292" priority="75" operator="equal">
      <formula>""</formula>
    </cfRule>
    <cfRule type="cellIs" dxfId="291" priority="76" operator="greaterThanOrEqual">
      <formula>0</formula>
    </cfRule>
  </conditionalFormatting>
  <conditionalFormatting sqref="O83:O85">
    <cfRule type="containsText" dxfId="290" priority="62" operator="containsText" text="Antwort ungültig">
      <formula>NOT(ISERROR(SEARCH("Antwort ungültig",O83)))</formula>
    </cfRule>
    <cfRule type="containsText" dxfId="289" priority="63" operator="containsText" text="K.O.">
      <formula>NOT(ISERROR(SEARCH("K.O.",O83)))</formula>
    </cfRule>
    <cfRule type="cellIs" dxfId="288" priority="64" operator="equal">
      <formula>"Bitte Kriterium beantworten"</formula>
    </cfRule>
    <cfRule type="cellIs" dxfId="287" priority="65" operator="equal">
      <formula>""</formula>
    </cfRule>
    <cfRule type="cellIs" dxfId="286" priority="66" operator="greaterThanOrEqual">
      <formula>0</formula>
    </cfRule>
  </conditionalFormatting>
  <conditionalFormatting sqref="O87:O90">
    <cfRule type="containsText" dxfId="285" priority="52" operator="containsText" text="Antwort ungültig">
      <formula>NOT(ISERROR(SEARCH("Antwort ungültig",O87)))</formula>
    </cfRule>
    <cfRule type="containsText" dxfId="284" priority="53" operator="containsText" text="K.O.">
      <formula>NOT(ISERROR(SEARCH("K.O.",O87)))</formula>
    </cfRule>
    <cfRule type="cellIs" dxfId="283" priority="54" operator="equal">
      <formula>"Bitte Kriterium beantworten"</formula>
    </cfRule>
    <cfRule type="cellIs" dxfId="282" priority="55" operator="equal">
      <formula>""</formula>
    </cfRule>
    <cfRule type="cellIs" dxfId="281" priority="56" operator="greaterThanOrEqual">
      <formula>0</formula>
    </cfRule>
  </conditionalFormatting>
  <conditionalFormatting sqref="O101">
    <cfRule type="containsText" dxfId="280" priority="32" operator="containsText" text="Antwort ungültig">
      <formula>NOT(ISERROR(SEARCH("Antwort ungültig",O101)))</formula>
    </cfRule>
    <cfRule type="containsText" dxfId="279" priority="33" operator="containsText" text="K.O.">
      <formula>NOT(ISERROR(SEARCH("K.O.",O101)))</formula>
    </cfRule>
    <cfRule type="cellIs" dxfId="278" priority="34" operator="equal">
      <formula>"Bitte Kriterium beantworten"</formula>
    </cfRule>
    <cfRule type="cellIs" dxfId="277" priority="35" operator="equal">
      <formula>""</formula>
    </cfRule>
    <cfRule type="cellIs" dxfId="276" priority="36" operator="greaterThanOrEqual">
      <formula>0</formula>
    </cfRule>
  </conditionalFormatting>
  <conditionalFormatting sqref="O92">
    <cfRule type="containsText" dxfId="275" priority="11" operator="containsText" text="Antwort ungültig">
      <formula>NOT(ISERROR(SEARCH("Antwort ungültig",O92)))</formula>
    </cfRule>
    <cfRule type="containsText" dxfId="274" priority="12" operator="containsText" text="K.O.">
      <formula>NOT(ISERROR(SEARCH("K.O.",O92)))</formula>
    </cfRule>
    <cfRule type="cellIs" dxfId="273" priority="13" operator="equal">
      <formula>"Bitte Kriterium beantworten"</formula>
    </cfRule>
    <cfRule type="cellIs" dxfId="272" priority="14" operator="equal">
      <formula>""</formula>
    </cfRule>
    <cfRule type="cellIs" dxfId="271" priority="15" operator="greaterThanOrEqual">
      <formula>0</formula>
    </cfRule>
  </conditionalFormatting>
  <conditionalFormatting sqref="O58:O65">
    <cfRule type="containsText" dxfId="270" priority="6" operator="containsText" text="Antwort ungültig">
      <formula>NOT(ISERROR(SEARCH("Antwort ungültig",O58)))</formula>
    </cfRule>
    <cfRule type="containsText" dxfId="269" priority="7" operator="containsText" text="K.O.">
      <formula>NOT(ISERROR(SEARCH("K.O.",O58)))</formula>
    </cfRule>
    <cfRule type="cellIs" dxfId="268" priority="8" operator="equal">
      <formula>"Bitte Kriterium beantworten"</formula>
    </cfRule>
    <cfRule type="cellIs" dxfId="267" priority="9" operator="equal">
      <formula>""</formula>
    </cfRule>
    <cfRule type="cellIs" dxfId="266" priority="10" operator="greaterThanOrEqual">
      <formula>0</formula>
    </cfRule>
  </conditionalFormatting>
  <conditionalFormatting sqref="O66:O70">
    <cfRule type="containsText" dxfId="265" priority="1" operator="containsText" text="Antwort ungültig">
      <formula>NOT(ISERROR(SEARCH("Antwort ungültig",O66)))</formula>
    </cfRule>
    <cfRule type="containsText" dxfId="264" priority="2" operator="containsText" text="K.O.">
      <formula>NOT(ISERROR(SEARCH("K.O.",O66)))</formula>
    </cfRule>
    <cfRule type="cellIs" dxfId="263" priority="3" operator="equal">
      <formula>"Bitte Kriterium beantworten"</formula>
    </cfRule>
    <cfRule type="cellIs" dxfId="262" priority="4" operator="equal">
      <formula>"Nachforderung erforderlich"</formula>
    </cfRule>
    <cfRule type="cellIs" dxfId="261" priority="5" operator="greaterThanOrEqual">
      <formula>0</formula>
    </cfRule>
  </conditionalFormatting>
  <pageMargins left="0.7" right="0.7" top="0.78740157499999996" bottom="0.78740157499999996" header="0.3" footer="0.3"/>
  <pageSetup paperSize="9" orientation="portrait" r:id="rId1"/>
  <drawing r:id="rId2"/>
  <extLst>
    <ext xmlns:x14="http://schemas.microsoft.com/office/spreadsheetml/2009/9/main" uri="{CCE6A557-97BC-4b89-ADB6-D9C93CAAB3DF}">
      <x14:dataValidations xmlns:xm="http://schemas.microsoft.com/office/excel/2006/main" count="8">
        <x14:dataValidation type="list" allowBlank="1" showInputMessage="1" showErrorMessage="1" xr:uid="{AC41EDCC-3F3A-4CBB-AB83-C71A4E4D4C22}">
          <x14:formula1>
            <xm:f>Auswahl!$B$2:$B$4</xm:f>
          </x14:formula1>
          <xm:sqref>C12:C14 C21:C25 C16:C19 C36:C41 C43:C47 C49:C56 C101 C72 C83:C85 C87:C90 C74:C81 C27:C34 C58:C70 C92:C99</xm:sqref>
        </x14:dataValidation>
        <x14:dataValidation type="list" allowBlank="1" showInputMessage="1" showErrorMessage="1" xr:uid="{DEEB212A-CD61-4A46-86C7-87992FCF0874}">
          <x14:formula1>
            <xm:f>Auswahl!$D$2:$D$3</xm:f>
          </x14:formula1>
          <xm:sqref>G12 G14 G83:G84 G16:G18 G58:G63 G27:G31 G33:G34 G36:G38 G40:G41 G43:G46 G49:G50 G93 G98:G99 G74:G79 G52:G55 G21:G25 G96 G65:G68</xm:sqref>
        </x14:dataValidation>
        <x14:dataValidation type="list" allowBlank="1" showInputMessage="1" showErrorMessage="1" xr:uid="{5402720A-4E3A-463E-AA93-3576D9B4E55C}">
          <x14:formula1>
            <xm:f>Auswahl!$D$6:$D$9</xm:f>
          </x14:formula1>
          <xm:sqref>G13 G19 G51 G94 G81</xm:sqref>
        </x14:dataValidation>
        <x14:dataValidation type="list" allowBlank="1" showInputMessage="1" showErrorMessage="1" xr:uid="{A69D596C-D651-4EFD-B33C-CC6731F37ECE}">
          <x14:formula1>
            <xm:f>Auswahl!$D$12:$D$14</xm:f>
          </x14:formula1>
          <xm:sqref>G101 G80</xm:sqref>
        </x14:dataValidation>
        <x14:dataValidation type="list" allowBlank="1" showInputMessage="1" showErrorMessage="1" xr:uid="{69B20650-97D0-43EB-B7D7-B6BD71D2FAAB}">
          <x14:formula1>
            <xm:f>Auswahl!$D$22:$D$23</xm:f>
          </x14:formula1>
          <xm:sqref>G39 G56 G64 G72 G85 G89 G32 G69 G92 G95</xm:sqref>
        </x14:dataValidation>
        <x14:dataValidation type="list" allowBlank="1" showInputMessage="1" showErrorMessage="1" xr:uid="{E9720FAD-6FAA-4811-BC95-857A9EC79053}">
          <x14:formula1>
            <xm:f>Auswahl!$D$17:$D$19</xm:f>
          </x14:formula1>
          <xm:sqref>G47 G87:G88 G90 G97</xm:sqref>
        </x14:dataValidation>
        <x14:dataValidation type="list" allowBlank="1" showInputMessage="1" showErrorMessage="1" xr:uid="{1CE311E3-FDAA-4A93-976A-87F1CA09E656}">
          <x14:formula1>
            <xm:f>Auswahl!$D$26:$D$27</xm:f>
          </x14:formula1>
          <xm:sqref>G70</xm:sqref>
        </x14:dataValidation>
        <x14:dataValidation type="list" allowBlank="1" showInputMessage="1" showErrorMessage="1" xr:uid="{01DF5830-CF4F-4E76-B975-5A41B7DCEDAE}">
          <x14:formula1>
            <xm:f>Auswahl!$B$8:$B$12</xm:f>
          </x14:formula1>
          <xm:sqref>H16:H19 H101 H92:H99 H12:H14 H83:H85 H74:H81 H72 H58:H70 H49:H56 H43:H47 H36:H41 H27:H34 H21:H25 H87:H90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9AE182-99AF-4C57-8C30-1AFB81110CEA}">
  <dimension ref="B2:O46"/>
  <sheetViews>
    <sheetView zoomScale="69" zoomScaleNormal="69" workbookViewId="0" xr3:uid="{FA00EAC9-D890-5408-B2A8-BCD87D93E9F5}">
      <pane xSplit="9" ySplit="10" topLeftCell="J19" activePane="bottomRight" state="frozen"/>
      <selection pane="bottomRight" activeCell="E19" sqref="E19"/>
      <selection pane="bottomLeft" activeCell="A11" sqref="A11"/>
      <selection pane="topRight" activeCell="J1" sqref="J1"/>
    </sheetView>
  </sheetViews>
  <sheetFormatPr defaultColWidth="3.125" defaultRowHeight="13.9"/>
  <cols>
    <col min="1" max="1" width="3.125" style="1"/>
    <col min="2" max="2" width="13.5" style="1" customWidth="1"/>
    <col min="3" max="3" width="15" style="1" customWidth="1"/>
    <col min="4" max="4" width="22.375" style="1" customWidth="1"/>
    <col min="5" max="5" width="56" style="1" customWidth="1"/>
    <col min="6" max="6" width="15.625" style="1" hidden="1" customWidth="1"/>
    <col min="7" max="7" width="15.625" style="1" customWidth="1"/>
    <col min="8" max="8" width="17.125" style="1" customWidth="1"/>
    <col min="9" max="9" width="15.625" style="37" customWidth="1"/>
    <col min="10" max="13" width="19.625" style="1" customWidth="1"/>
    <col min="14" max="14" width="17.625" style="1" customWidth="1"/>
    <col min="15" max="15" width="15.75" style="1" customWidth="1"/>
    <col min="16" max="16384" width="3.125" style="1"/>
  </cols>
  <sheetData>
    <row r="2" spans="2:15" ht="21" customHeight="1">
      <c r="E2" s="87" t="s">
        <v>0</v>
      </c>
      <c r="F2" s="87"/>
      <c r="G2" s="87"/>
      <c r="H2" s="88" t="s">
        <v>28</v>
      </c>
      <c r="I2" s="84" t="s">
        <v>29</v>
      </c>
    </row>
    <row r="3" spans="2:15" ht="21" customHeight="1">
      <c r="E3" s="87"/>
      <c r="F3" s="87"/>
      <c r="G3" s="87"/>
      <c r="H3" s="89"/>
      <c r="I3" s="85"/>
    </row>
    <row r="6" spans="2:15" ht="25.9">
      <c r="B6" s="2" t="s">
        <v>1</v>
      </c>
      <c r="C6" s="81" t="str">
        <f>IF(OR(Deckblatt!C6="",Deckblatt!C6="Hier bitte Bietername hinterlegen"),"Bitte Bietername auf dem Deckblatt hinterlegen",Deckblatt!C6)</f>
        <v>Bitte Bietername auf dem Deckblatt hinterlegen</v>
      </c>
      <c r="D6" s="82"/>
      <c r="E6" s="82"/>
      <c r="F6" s="82"/>
      <c r="G6" s="82"/>
      <c r="H6" s="82"/>
      <c r="I6" s="83"/>
      <c r="J6" s="69" t="s">
        <v>30</v>
      </c>
      <c r="K6" s="69"/>
      <c r="L6" s="69"/>
      <c r="M6" s="69"/>
      <c r="N6" s="70" t="str">
        <f>IF(COUNTIF(O12:O42,"Bitte Kriterium beantworten")&gt;0,"Bitte Kriterien beantworten",IF(COUNTIF(O12:O42,"K.O.")&gt;0,"K.O.",IF(COUNTIF(O12:O42,"Nachforderung erforderlich")&gt;0,"Nachforderung erforderlich",SUM(O11,O15,O22,O27,O37))))</f>
        <v>Bitte Kriterien beantworten</v>
      </c>
      <c r="O6" s="71"/>
    </row>
    <row r="8" spans="2:15">
      <c r="B8" s="72" t="s">
        <v>31</v>
      </c>
      <c r="C8" s="74" t="s">
        <v>32</v>
      </c>
      <c r="D8" s="74" t="s">
        <v>33</v>
      </c>
      <c r="E8" s="74" t="s">
        <v>34</v>
      </c>
      <c r="F8" s="74" t="s">
        <v>35</v>
      </c>
      <c r="G8" s="74" t="s">
        <v>36</v>
      </c>
      <c r="H8" s="74" t="s">
        <v>37</v>
      </c>
      <c r="I8" s="79" t="s">
        <v>38</v>
      </c>
      <c r="J8" s="76" t="s">
        <v>39</v>
      </c>
      <c r="K8" s="77"/>
      <c r="L8" s="77"/>
      <c r="M8" s="78"/>
      <c r="N8" s="74" t="s">
        <v>40</v>
      </c>
      <c r="O8" s="74" t="s">
        <v>41</v>
      </c>
    </row>
    <row r="9" spans="2:15" ht="53.1" customHeight="1">
      <c r="B9" s="92"/>
      <c r="C9" s="90"/>
      <c r="D9" s="90"/>
      <c r="E9" s="90"/>
      <c r="F9" s="90"/>
      <c r="G9" s="90"/>
      <c r="H9" s="90"/>
      <c r="I9" s="91"/>
      <c r="J9" s="3">
        <v>1</v>
      </c>
      <c r="K9" s="3">
        <v>0.75</v>
      </c>
      <c r="L9" s="3">
        <v>0.25</v>
      </c>
      <c r="M9" s="3">
        <v>0</v>
      </c>
      <c r="N9" s="90"/>
      <c r="O9" s="90"/>
    </row>
    <row r="10" spans="2:15" ht="1.9" customHeight="1">
      <c r="B10" s="54"/>
      <c r="C10" s="55"/>
      <c r="D10" s="56"/>
      <c r="E10" s="56"/>
      <c r="F10" s="56"/>
      <c r="G10" s="56"/>
      <c r="H10" s="56"/>
      <c r="I10" s="57"/>
      <c r="J10" s="52"/>
      <c r="K10" s="52"/>
      <c r="L10" s="52"/>
      <c r="M10" s="52"/>
      <c r="N10" s="56"/>
      <c r="O10" s="58"/>
    </row>
    <row r="11" spans="2:15" ht="21">
      <c r="B11" s="4" t="s">
        <v>325</v>
      </c>
      <c r="C11" s="5" t="s">
        <v>43</v>
      </c>
      <c r="D11" s="6"/>
      <c r="E11" s="7"/>
      <c r="F11" s="8"/>
      <c r="G11" s="7"/>
      <c r="H11" s="7"/>
      <c r="I11" s="36"/>
      <c r="J11" s="7"/>
      <c r="K11" s="7"/>
      <c r="L11" s="7"/>
      <c r="M11" s="7"/>
      <c r="N11" s="8"/>
      <c r="O11" s="9" t="str">
        <f>IF(COUNTIF(O12:O14,"K.O.")&gt;0,"K.O.",IF(COUNTIF(O12:O14,"Bitte Kriterium beantworten")&gt;0,"Bitte alle Kriterien beantworten",SUM(O12:O14)))</f>
        <v>Bitte alle Kriterien beantworten</v>
      </c>
    </row>
    <row r="12" spans="2:15" ht="29.45" customHeight="1">
      <c r="B12" s="10" t="s">
        <v>326</v>
      </c>
      <c r="C12" s="11" t="s">
        <v>45</v>
      </c>
      <c r="D12" s="12" t="s">
        <v>327</v>
      </c>
      <c r="E12" s="31" t="s">
        <v>328</v>
      </c>
      <c r="F12" s="12"/>
      <c r="G12" s="14"/>
      <c r="H12" s="12" t="s">
        <v>48</v>
      </c>
      <c r="I12" s="35"/>
      <c r="J12" s="12" t="s">
        <v>49</v>
      </c>
      <c r="K12" s="12"/>
      <c r="L12" s="12"/>
      <c r="M12" s="12" t="s">
        <v>50</v>
      </c>
      <c r="N12" s="16" t="s">
        <v>51</v>
      </c>
      <c r="O12" s="17" t="str">
        <f>IF(G12="","Bitte Kriterium beantworten",IF(AND(C12="A-Kriterium",G12="Vollumfänglich vorhanden"),"i.O.", "K.O."))</f>
        <v>Bitte Kriterium beantworten</v>
      </c>
    </row>
    <row r="13" spans="2:15" ht="120.75" customHeight="1">
      <c r="B13" s="10" t="s">
        <v>329</v>
      </c>
      <c r="C13" s="11" t="s">
        <v>45</v>
      </c>
      <c r="D13" s="12" t="s">
        <v>69</v>
      </c>
      <c r="E13" s="13" t="s">
        <v>330</v>
      </c>
      <c r="F13" s="12"/>
      <c r="G13" s="14"/>
      <c r="H13" s="12" t="s">
        <v>48</v>
      </c>
      <c r="I13" s="35"/>
      <c r="J13" s="12" t="s">
        <v>49</v>
      </c>
      <c r="K13" s="12"/>
      <c r="L13" s="12"/>
      <c r="M13" s="12" t="s">
        <v>50</v>
      </c>
      <c r="N13" s="16" t="s">
        <v>51</v>
      </c>
      <c r="O13" s="17" t="str">
        <f>IF(G13="","Bitte Kriterium beantworten",IF(AND(C13="A-Kriterium",G13="Vollumfänglich vorhanden"),"i.O.", "K.O."))</f>
        <v>Bitte Kriterium beantworten</v>
      </c>
    </row>
    <row r="14" spans="2:15" ht="96.6">
      <c r="B14" s="10" t="s">
        <v>331</v>
      </c>
      <c r="C14" s="11" t="s">
        <v>53</v>
      </c>
      <c r="D14" s="12" t="s">
        <v>69</v>
      </c>
      <c r="E14" s="31" t="s">
        <v>332</v>
      </c>
      <c r="F14" s="12"/>
      <c r="G14" s="14"/>
      <c r="H14" s="12" t="s">
        <v>55</v>
      </c>
      <c r="I14" s="40" t="s">
        <v>56</v>
      </c>
      <c r="J14" s="12" t="s">
        <v>333</v>
      </c>
      <c r="K14" s="12" t="s">
        <v>334</v>
      </c>
      <c r="L14" s="12" t="s">
        <v>335</v>
      </c>
      <c r="M14" s="12" t="s">
        <v>336</v>
      </c>
      <c r="N14" s="12">
        <v>10</v>
      </c>
      <c r="O14" s="17" t="str">
        <f t="shared" ref="O14" si="0">IF(G14="","Bitte Kriterium beantworten",IF(AND(C14="B-Kriterium",G14="Vollumfänglich vorhanden (100%)"),N14*$J$9,IF(G14="Großteil vorhanden (75%)",N14*$K$9,IF(G14="Nicht vollumfänglich vorhanden (25%)",N14*$L$9,IF(G14="Nicht vorhanden (0%)",N14*$M$9,"Antwort ungültig")))))</f>
        <v>Bitte Kriterium beantworten</v>
      </c>
    </row>
    <row r="15" spans="2:15" ht="21">
      <c r="B15" s="4" t="s">
        <v>337</v>
      </c>
      <c r="C15" s="5" t="s">
        <v>338</v>
      </c>
      <c r="D15" s="6"/>
      <c r="E15" s="7"/>
      <c r="F15" s="8"/>
      <c r="G15" s="7"/>
      <c r="H15" s="7"/>
      <c r="I15" s="36"/>
      <c r="J15" s="7"/>
      <c r="K15" s="7"/>
      <c r="L15" s="7"/>
      <c r="M15" s="7"/>
      <c r="N15" s="8"/>
      <c r="O15" s="9" t="str">
        <f>IF(COUNTIF(O16:O21,"K.O.")&gt;0,"K.O.",IF(COUNTIF(O16:O21,"Bitte Kriterium beantworten")&gt;0,"Bitte alle Kriterien beantworten",IF(COUNTIF(O16:O21,"Nachforderung erforderlich")&gt;0,"Nachforderung erforderlich",SUM(O16:O21))))</f>
        <v>Bitte alle Kriterien beantworten</v>
      </c>
    </row>
    <row r="16" spans="2:15" ht="53.25" customHeight="1">
      <c r="B16" s="10" t="s">
        <v>339</v>
      </c>
      <c r="C16" s="11" t="s">
        <v>45</v>
      </c>
      <c r="D16" s="12" t="s">
        <v>340</v>
      </c>
      <c r="E16" s="31" t="s">
        <v>341</v>
      </c>
      <c r="G16" s="14"/>
      <c r="H16" s="12" t="s">
        <v>48</v>
      </c>
      <c r="I16" s="35"/>
      <c r="J16" s="12" t="s">
        <v>49</v>
      </c>
      <c r="K16" s="12"/>
      <c r="L16" s="12"/>
      <c r="M16" s="12" t="s">
        <v>50</v>
      </c>
      <c r="N16" s="16" t="s">
        <v>51</v>
      </c>
      <c r="O16" s="17" t="str">
        <f t="shared" ref="O16:O21" si="1">IF(G16="","Bitte Kriterium beantworten",IF(AND(C16="A-Kriterium",G16="Vollumfänglich vorhanden"),"i.O.", "K.O."))</f>
        <v>Bitte Kriterium beantworten</v>
      </c>
    </row>
    <row r="17" spans="2:15" ht="39" customHeight="1">
      <c r="B17" s="10" t="s">
        <v>342</v>
      </c>
      <c r="C17" s="11" t="s">
        <v>45</v>
      </c>
      <c r="D17" s="12" t="s">
        <v>343</v>
      </c>
      <c r="E17" s="31" t="s">
        <v>344</v>
      </c>
      <c r="G17" s="14"/>
      <c r="H17" s="12" t="s">
        <v>48</v>
      </c>
      <c r="I17" s="35"/>
      <c r="J17" s="12" t="s">
        <v>49</v>
      </c>
      <c r="K17" s="12"/>
      <c r="L17" s="12"/>
      <c r="M17" s="12" t="s">
        <v>50</v>
      </c>
      <c r="N17" s="16" t="s">
        <v>51</v>
      </c>
      <c r="O17" s="17" t="str">
        <f t="shared" si="1"/>
        <v>Bitte Kriterium beantworten</v>
      </c>
    </row>
    <row r="18" spans="2:15" ht="293.25" customHeight="1">
      <c r="B18" s="10" t="s">
        <v>345</v>
      </c>
      <c r="C18" s="11" t="s">
        <v>53</v>
      </c>
      <c r="D18" s="12" t="s">
        <v>346</v>
      </c>
      <c r="E18" s="13" t="s">
        <v>347</v>
      </c>
      <c r="G18" s="14"/>
      <c r="H18" s="12" t="s">
        <v>55</v>
      </c>
      <c r="I18" s="40" t="s">
        <v>56</v>
      </c>
      <c r="J18" s="32" t="s">
        <v>348</v>
      </c>
      <c r="K18" s="32" t="s">
        <v>349</v>
      </c>
      <c r="L18" s="32" t="s">
        <v>350</v>
      </c>
      <c r="M18" s="32" t="s">
        <v>351</v>
      </c>
      <c r="N18" s="12">
        <v>10</v>
      </c>
      <c r="O18" s="17" t="str">
        <f t="shared" ref="O18" si="2">IF(G18="","Bitte Kriterium beantworten",IF(AND(C18="B-Kriterium",G18="Vollumfänglich vorhanden (100%)"),N18*$J$9,IF(G18="Großteil vorhanden (75%)",N18*$K$9,IF(G18="Nicht vollumfänglich vorhanden (25%)",N18*$L$9,IF(G18="Nicht vorhanden (0%)",N18*$M$9,"Antwort ungültig")))))</f>
        <v>Bitte Kriterium beantworten</v>
      </c>
    </row>
    <row r="19" spans="2:15" ht="76.900000000000006" customHeight="1">
      <c r="B19" s="10" t="s">
        <v>352</v>
      </c>
      <c r="C19" s="11" t="s">
        <v>213</v>
      </c>
      <c r="D19" s="12" t="s">
        <v>353</v>
      </c>
      <c r="E19" s="13" t="s">
        <v>354</v>
      </c>
      <c r="G19" s="14"/>
      <c r="H19" s="12" t="s">
        <v>215</v>
      </c>
      <c r="I19" s="35"/>
      <c r="J19" s="12"/>
      <c r="K19" s="12"/>
      <c r="L19" s="12"/>
      <c r="M19" s="12"/>
      <c r="N19" s="16" t="s">
        <v>51</v>
      </c>
      <c r="O19" s="17" t="str">
        <f>IF(G19="","Bitte Kriterium beantworten",IF(AND(C19="I-Kriterium",G19="Beschreibung in Anhang eingefügt"),"i.O.", "Nachforderung erforderlich"))</f>
        <v>Bitte Kriterium beantworten</v>
      </c>
    </row>
    <row r="20" spans="2:15" ht="69.75" customHeight="1">
      <c r="B20" s="10" t="s">
        <v>355</v>
      </c>
      <c r="C20" s="11" t="s">
        <v>45</v>
      </c>
      <c r="D20" s="12" t="s">
        <v>346</v>
      </c>
      <c r="E20" s="13" t="s">
        <v>356</v>
      </c>
      <c r="G20" s="14"/>
      <c r="H20" s="12" t="s">
        <v>48</v>
      </c>
      <c r="I20" s="35"/>
      <c r="J20" s="12" t="s">
        <v>49</v>
      </c>
      <c r="K20" s="12"/>
      <c r="L20" s="12"/>
      <c r="M20" s="12" t="s">
        <v>50</v>
      </c>
      <c r="N20" s="16" t="s">
        <v>51</v>
      </c>
      <c r="O20" s="17" t="str">
        <f t="shared" si="1"/>
        <v>Bitte Kriterium beantworten</v>
      </c>
    </row>
    <row r="21" spans="2:15" ht="36" customHeight="1">
      <c r="B21" s="10" t="s">
        <v>357</v>
      </c>
      <c r="C21" s="11" t="s">
        <v>45</v>
      </c>
      <c r="D21" s="12" t="s">
        <v>346</v>
      </c>
      <c r="E21" s="13" t="s">
        <v>358</v>
      </c>
      <c r="G21" s="14"/>
      <c r="H21" s="12" t="s">
        <v>48</v>
      </c>
      <c r="I21" s="35"/>
      <c r="J21" s="12" t="s">
        <v>49</v>
      </c>
      <c r="K21" s="12"/>
      <c r="L21" s="12"/>
      <c r="M21" s="12" t="s">
        <v>50</v>
      </c>
      <c r="N21" s="16" t="s">
        <v>51</v>
      </c>
      <c r="O21" s="17" t="str">
        <f t="shared" si="1"/>
        <v>Bitte Kriterium beantworten</v>
      </c>
    </row>
    <row r="22" spans="2:15" ht="21">
      <c r="B22" s="4" t="s">
        <v>359</v>
      </c>
      <c r="C22" s="5" t="s">
        <v>360</v>
      </c>
      <c r="D22" s="6"/>
      <c r="E22" s="7"/>
      <c r="F22" s="8"/>
      <c r="G22" s="7"/>
      <c r="H22" s="7"/>
      <c r="I22" s="36"/>
      <c r="J22" s="7"/>
      <c r="K22" s="7"/>
      <c r="L22" s="7"/>
      <c r="M22" s="7"/>
      <c r="N22" s="8"/>
      <c r="O22" s="9" t="str">
        <f>IF(COUNTIF(O23:O26,"K.O.")&gt;0,"K.O.",IF(COUNTIF(O23:O26,"Bitte Kriterium beantworten")&gt;0,"Bitte alle Kriterien beantworten",SUM(O23:O26)))</f>
        <v>Bitte alle Kriterien beantworten</v>
      </c>
    </row>
    <row r="23" spans="2:15" ht="57.6">
      <c r="B23" s="10" t="s">
        <v>361</v>
      </c>
      <c r="C23" s="11" t="s">
        <v>53</v>
      </c>
      <c r="D23" s="12" t="s">
        <v>362</v>
      </c>
      <c r="E23" s="13" t="s">
        <v>363</v>
      </c>
      <c r="G23" s="14"/>
      <c r="H23" s="12" t="s">
        <v>55</v>
      </c>
      <c r="I23" s="40" t="s">
        <v>56</v>
      </c>
      <c r="J23" s="12" t="s">
        <v>364</v>
      </c>
      <c r="K23" s="32" t="s">
        <v>365</v>
      </c>
      <c r="L23" s="32" t="s">
        <v>366</v>
      </c>
      <c r="M23" s="32" t="s">
        <v>367</v>
      </c>
      <c r="N23" s="12">
        <v>10</v>
      </c>
      <c r="O23" s="17" t="str">
        <f t="shared" ref="O23" si="3">IF(G23="","Bitte Kriterium beantworten",IF(AND(C23="B-Kriterium",G23="Vollumfänglich vorhanden (100%)"),N23*$J$9,IF(G23="Großteil vorhanden (75%)",N23*$K$9,IF(G23="Nicht vollumfänglich vorhanden (25%)",N23*$L$9,IF(G23="Nicht vorhanden (0%)",N23*$M$9,"Antwort ungültig")))))</f>
        <v>Bitte Kriterium beantworten</v>
      </c>
    </row>
    <row r="24" spans="2:15" ht="52.5" customHeight="1">
      <c r="B24" s="10" t="s">
        <v>368</v>
      </c>
      <c r="C24" s="11" t="s">
        <v>45</v>
      </c>
      <c r="D24" s="12" t="s">
        <v>219</v>
      </c>
      <c r="E24" s="13" t="s">
        <v>369</v>
      </c>
      <c r="G24" s="14"/>
      <c r="H24" s="12" t="s">
        <v>48</v>
      </c>
      <c r="I24" s="35"/>
      <c r="J24" s="12" t="s">
        <v>49</v>
      </c>
      <c r="K24" s="12"/>
      <c r="L24" s="12"/>
      <c r="M24" s="12" t="s">
        <v>50</v>
      </c>
      <c r="N24" s="16" t="s">
        <v>51</v>
      </c>
      <c r="O24" s="17" t="str">
        <f t="shared" ref="O24:O26" si="4">IF(G24="","Bitte Kriterium beantworten",IF(AND(C24="A-Kriterium",G24="Vollumfänglich vorhanden"),"i.O.", "K.O."))</f>
        <v>Bitte Kriterium beantworten</v>
      </c>
    </row>
    <row r="25" spans="2:15" ht="60" customHeight="1">
      <c r="B25" s="10" t="s">
        <v>370</v>
      </c>
      <c r="C25" s="11" t="s">
        <v>53</v>
      </c>
      <c r="D25" s="12" t="s">
        <v>371</v>
      </c>
      <c r="E25" s="13" t="s">
        <v>372</v>
      </c>
      <c r="G25" s="14"/>
      <c r="H25" s="12" t="s">
        <v>55</v>
      </c>
      <c r="I25" s="40" t="s">
        <v>56</v>
      </c>
      <c r="J25" s="12" t="s">
        <v>373</v>
      </c>
      <c r="K25" s="12"/>
      <c r="L25" s="12"/>
      <c r="M25" s="12" t="s">
        <v>374</v>
      </c>
      <c r="N25" s="12">
        <v>10</v>
      </c>
      <c r="O25" s="17" t="str">
        <f t="shared" ref="O25" si="5">IF(G25="","Bitte Kriterium beantworten",IF(AND(C25="B-Kriterium",G25="Vollumfänglich vorhanden (100%)"),N25*$J$9,IF(G25="Großteil vorhanden (75%)",N25*$K$9,IF(G25="Nicht vollumfänglich vorhanden (25%)",N25*$L$9,IF(G25="Nicht vorhanden (0%)",N25*$M$9,"Antwort ungültig")))))</f>
        <v>Bitte Kriterium beantworten</v>
      </c>
    </row>
    <row r="26" spans="2:15" ht="64.900000000000006" customHeight="1">
      <c r="B26" s="10" t="s">
        <v>375</v>
      </c>
      <c r="C26" s="11" t="s">
        <v>45</v>
      </c>
      <c r="D26" s="12" t="s">
        <v>62</v>
      </c>
      <c r="E26" s="13" t="s">
        <v>376</v>
      </c>
      <c r="G26" s="14"/>
      <c r="H26" s="12" t="s">
        <v>48</v>
      </c>
      <c r="I26" s="35"/>
      <c r="J26" s="12" t="s">
        <v>49</v>
      </c>
      <c r="K26" s="12"/>
      <c r="L26" s="12"/>
      <c r="M26" s="12" t="s">
        <v>50</v>
      </c>
      <c r="N26" s="16" t="s">
        <v>51</v>
      </c>
      <c r="O26" s="17" t="str">
        <f t="shared" si="4"/>
        <v>Bitte Kriterium beantworten</v>
      </c>
    </row>
    <row r="27" spans="2:15" ht="21">
      <c r="B27" s="4" t="s">
        <v>377</v>
      </c>
      <c r="C27" s="5" t="s">
        <v>378</v>
      </c>
      <c r="D27" s="6"/>
      <c r="E27" s="7"/>
      <c r="F27" s="8"/>
      <c r="G27" s="7"/>
      <c r="H27" s="7"/>
      <c r="I27" s="36"/>
      <c r="J27" s="7"/>
      <c r="K27" s="7"/>
      <c r="L27" s="7"/>
      <c r="M27" s="7"/>
      <c r="N27" s="8"/>
      <c r="O27" s="9" t="str">
        <f>IF(COUNTIF(O28:O36,"K.O.")&gt;0,"K.O.",IF(COUNTIF(O28:O36,"Bitte Kriterium beantworten")&gt;0,"Bitte alle Kriterien beantworten",SUM(O28:O36)))</f>
        <v>Bitte alle Kriterien beantworten</v>
      </c>
    </row>
    <row r="28" spans="2:15" ht="57.6">
      <c r="B28" s="10" t="s">
        <v>379</v>
      </c>
      <c r="C28" s="11" t="s">
        <v>53</v>
      </c>
      <c r="D28" s="12" t="s">
        <v>380</v>
      </c>
      <c r="E28" s="13" t="s">
        <v>381</v>
      </c>
      <c r="G28" s="14"/>
      <c r="H28" s="12" t="s">
        <v>55</v>
      </c>
      <c r="I28" s="40" t="s">
        <v>56</v>
      </c>
      <c r="J28" s="12" t="s">
        <v>382</v>
      </c>
      <c r="K28" s="12"/>
      <c r="L28" s="12" t="s">
        <v>383</v>
      </c>
      <c r="M28" s="12" t="s">
        <v>384</v>
      </c>
      <c r="N28" s="12">
        <v>10</v>
      </c>
      <c r="O28" s="17" t="str">
        <f t="shared" ref="O28:O30" si="6">IF(G28="","Bitte Kriterium beantworten",IF(AND(C28="B-Kriterium",G28="Vollumfänglich vorhanden (100%)"),N28*$J$9,IF(G28="Großteil vorhanden (75%)",N28*$K$9,IF(G28="Nicht vollumfänglich vorhanden (25%)",N28*$L$9,IF(G28="Nicht vorhanden (0%)",N28*$M$9,"Antwort ungültig")))))</f>
        <v>Bitte Kriterium beantworten</v>
      </c>
    </row>
    <row r="29" spans="2:15" ht="57.6">
      <c r="B29" s="10" t="s">
        <v>385</v>
      </c>
      <c r="C29" s="11" t="s">
        <v>53</v>
      </c>
      <c r="D29" s="12" t="s">
        <v>380</v>
      </c>
      <c r="E29" s="13" t="s">
        <v>386</v>
      </c>
      <c r="G29" s="14"/>
      <c r="H29" s="12" t="s">
        <v>55</v>
      </c>
      <c r="I29" s="40" t="s">
        <v>56</v>
      </c>
      <c r="J29" s="12" t="s">
        <v>387</v>
      </c>
      <c r="K29" s="12"/>
      <c r="L29" s="12" t="s">
        <v>388</v>
      </c>
      <c r="M29" s="12" t="s">
        <v>389</v>
      </c>
      <c r="N29" s="12">
        <v>10</v>
      </c>
      <c r="O29" s="17" t="str">
        <f t="shared" si="6"/>
        <v>Bitte Kriterium beantworten</v>
      </c>
    </row>
    <row r="30" spans="2:15" ht="76.150000000000006" customHeight="1">
      <c r="B30" s="10" t="s">
        <v>390</v>
      </c>
      <c r="C30" s="11" t="s">
        <v>53</v>
      </c>
      <c r="D30" s="12" t="s">
        <v>380</v>
      </c>
      <c r="E30" s="13" t="s">
        <v>391</v>
      </c>
      <c r="G30" s="14"/>
      <c r="H30" s="12" t="s">
        <v>55</v>
      </c>
      <c r="I30" s="40" t="s">
        <v>56</v>
      </c>
      <c r="J30" s="32" t="s">
        <v>392</v>
      </c>
      <c r="K30" s="32" t="s">
        <v>393</v>
      </c>
      <c r="L30" s="32" t="s">
        <v>394</v>
      </c>
      <c r="M30" s="32" t="s">
        <v>395</v>
      </c>
      <c r="N30" s="12">
        <v>10</v>
      </c>
      <c r="O30" s="17" t="str">
        <f t="shared" si="6"/>
        <v>Bitte Kriterium beantworten</v>
      </c>
    </row>
    <row r="31" spans="2:15" ht="49.5" customHeight="1">
      <c r="B31" s="10" t="s">
        <v>396</v>
      </c>
      <c r="C31" s="11" t="s">
        <v>45</v>
      </c>
      <c r="D31" s="12" t="s">
        <v>380</v>
      </c>
      <c r="E31" s="13" t="s">
        <v>397</v>
      </c>
      <c r="G31" s="14"/>
      <c r="H31" s="12" t="s">
        <v>48</v>
      </c>
      <c r="I31" s="35"/>
      <c r="J31" s="12" t="s">
        <v>49</v>
      </c>
      <c r="K31" s="12"/>
      <c r="L31" s="12"/>
      <c r="M31" s="12" t="s">
        <v>50</v>
      </c>
      <c r="N31" s="16" t="s">
        <v>51</v>
      </c>
      <c r="O31" s="17" t="str">
        <f t="shared" ref="O31:O35" si="7">IF(G31="","Bitte Kriterium beantworten",IF(AND(C31="A-Kriterium",G31="Vollumfänglich vorhanden"),"i.O.", "K.O."))</f>
        <v>Bitte Kriterium beantworten</v>
      </c>
    </row>
    <row r="32" spans="2:15" ht="31.15" customHeight="1">
      <c r="B32" s="10" t="s">
        <v>398</v>
      </c>
      <c r="C32" s="11" t="s">
        <v>45</v>
      </c>
      <c r="D32" s="12" t="s">
        <v>380</v>
      </c>
      <c r="E32" s="13" t="s">
        <v>399</v>
      </c>
      <c r="G32" s="14"/>
      <c r="H32" s="12" t="s">
        <v>48</v>
      </c>
      <c r="I32" s="35"/>
      <c r="J32" s="12" t="s">
        <v>49</v>
      </c>
      <c r="K32" s="12"/>
      <c r="L32" s="12"/>
      <c r="M32" s="12" t="s">
        <v>50</v>
      </c>
      <c r="N32" s="16" t="s">
        <v>51</v>
      </c>
      <c r="O32" s="17" t="str">
        <f t="shared" si="7"/>
        <v>Bitte Kriterium beantworten</v>
      </c>
    </row>
    <row r="33" spans="2:15" ht="50.25" customHeight="1">
      <c r="B33" s="10" t="s">
        <v>400</v>
      </c>
      <c r="C33" s="11" t="s">
        <v>45</v>
      </c>
      <c r="D33" s="12" t="s">
        <v>380</v>
      </c>
      <c r="E33" s="13" t="s">
        <v>401</v>
      </c>
      <c r="G33" s="14"/>
      <c r="H33" s="12" t="s">
        <v>48</v>
      </c>
      <c r="I33" s="35"/>
      <c r="J33" s="12" t="s">
        <v>49</v>
      </c>
      <c r="K33" s="12"/>
      <c r="L33" s="12"/>
      <c r="M33" s="12" t="s">
        <v>50</v>
      </c>
      <c r="N33" s="16" t="s">
        <v>51</v>
      </c>
      <c r="O33" s="17" t="str">
        <f t="shared" si="7"/>
        <v>Bitte Kriterium beantworten</v>
      </c>
    </row>
    <row r="34" spans="2:15" ht="31.9" customHeight="1">
      <c r="B34" s="10" t="s">
        <v>402</v>
      </c>
      <c r="C34" s="11" t="s">
        <v>45</v>
      </c>
      <c r="D34" s="12" t="s">
        <v>380</v>
      </c>
      <c r="E34" s="13" t="s">
        <v>403</v>
      </c>
      <c r="G34" s="14"/>
      <c r="H34" s="12" t="s">
        <v>48</v>
      </c>
      <c r="I34" s="35"/>
      <c r="J34" s="12" t="s">
        <v>49</v>
      </c>
      <c r="K34" s="12"/>
      <c r="L34" s="12"/>
      <c r="M34" s="12" t="s">
        <v>50</v>
      </c>
      <c r="N34" s="16" t="s">
        <v>51</v>
      </c>
      <c r="O34" s="17" t="str">
        <f t="shared" si="7"/>
        <v>Bitte Kriterium beantworten</v>
      </c>
    </row>
    <row r="35" spans="2:15" ht="31.9" customHeight="1">
      <c r="B35" s="10" t="s">
        <v>404</v>
      </c>
      <c r="C35" s="11" t="s">
        <v>45</v>
      </c>
      <c r="D35" s="12" t="s">
        <v>380</v>
      </c>
      <c r="E35" s="13" t="s">
        <v>405</v>
      </c>
      <c r="G35" s="14"/>
      <c r="H35" s="12" t="s">
        <v>48</v>
      </c>
      <c r="I35" s="35"/>
      <c r="J35" s="12" t="s">
        <v>49</v>
      </c>
      <c r="K35" s="12"/>
      <c r="L35" s="12"/>
      <c r="M35" s="12" t="s">
        <v>50</v>
      </c>
      <c r="N35" s="16" t="s">
        <v>51</v>
      </c>
      <c r="O35" s="17" t="str">
        <f t="shared" si="7"/>
        <v>Bitte Kriterium beantworten</v>
      </c>
    </row>
    <row r="36" spans="2:15" ht="57.6">
      <c r="B36" s="10" t="s">
        <v>406</v>
      </c>
      <c r="C36" s="11" t="s">
        <v>53</v>
      </c>
      <c r="D36" s="12" t="s">
        <v>407</v>
      </c>
      <c r="E36" s="31" t="s">
        <v>408</v>
      </c>
      <c r="G36" s="14"/>
      <c r="H36" s="12" t="s">
        <v>55</v>
      </c>
      <c r="I36" s="40" t="s">
        <v>56</v>
      </c>
      <c r="J36" s="12" t="s">
        <v>409</v>
      </c>
      <c r="K36" s="12" t="s">
        <v>410</v>
      </c>
      <c r="L36" s="12"/>
      <c r="M36" s="12" t="s">
        <v>411</v>
      </c>
      <c r="N36" s="12">
        <v>10</v>
      </c>
      <c r="O36" s="17" t="str">
        <f t="shared" ref="O36" si="8">IF(G36="","Bitte Kriterium beantworten",IF(AND(C36="B-Kriterium",G36="Vollumfänglich vorhanden (100%)"),N36*$J$9,IF(G36="Großteil vorhanden (75%)",N36*$K$9,IF(G36="Nicht vollumfänglich vorhanden (25%)",N36*$L$9,IF(G36="Nicht vorhanden (0%)",N36*$M$9,"Antwort ungültig")))))</f>
        <v>Bitte Kriterium beantworten</v>
      </c>
    </row>
    <row r="37" spans="2:15" ht="21">
      <c r="B37" s="4" t="s">
        <v>412</v>
      </c>
      <c r="C37" s="5" t="s">
        <v>413</v>
      </c>
      <c r="D37" s="6"/>
      <c r="E37" s="7"/>
      <c r="F37" s="8"/>
      <c r="G37" s="7"/>
      <c r="H37" s="7"/>
      <c r="I37" s="36"/>
      <c r="J37" s="7"/>
      <c r="K37" s="7"/>
      <c r="L37" s="7"/>
      <c r="M37" s="7"/>
      <c r="N37" s="8"/>
      <c r="O37" s="9" t="str">
        <f>IF(COUNTIF(O38:O42,"K.O.")&gt;0,"K.O.",IF(COUNTIF(O38:O42,"Bitte Kriterium beantworten")&gt;0,"Bitte alle Kriterien beantworten",SUM(O38:O42)))</f>
        <v>Bitte alle Kriterien beantworten</v>
      </c>
    </row>
    <row r="38" spans="2:15" ht="71.25" customHeight="1">
      <c r="B38" s="10" t="s">
        <v>414</v>
      </c>
      <c r="C38" s="11" t="s">
        <v>45</v>
      </c>
      <c r="D38" s="12" t="s">
        <v>415</v>
      </c>
      <c r="E38" s="13" t="s">
        <v>416</v>
      </c>
      <c r="G38" s="14"/>
      <c r="H38" s="12" t="s">
        <v>48</v>
      </c>
      <c r="I38" s="35"/>
      <c r="J38" s="12" t="s">
        <v>49</v>
      </c>
      <c r="K38" s="12"/>
      <c r="L38" s="12"/>
      <c r="M38" s="12" t="s">
        <v>50</v>
      </c>
      <c r="N38" s="16" t="s">
        <v>51</v>
      </c>
      <c r="O38" s="17" t="str">
        <f t="shared" ref="O38:O42" si="9">IF(G38="","Bitte Kriterium beantworten",IF(AND(C38="A-Kriterium",G38="Vollumfänglich vorhanden"),"i.O.", "K.O."))</f>
        <v>Bitte Kriterium beantworten</v>
      </c>
    </row>
    <row r="39" spans="2:15" ht="41.25" customHeight="1">
      <c r="B39" s="10" t="s">
        <v>417</v>
      </c>
      <c r="C39" s="11" t="s">
        <v>45</v>
      </c>
      <c r="D39" s="12" t="s">
        <v>415</v>
      </c>
      <c r="E39" s="13" t="s">
        <v>418</v>
      </c>
      <c r="G39" s="14"/>
      <c r="H39" s="12" t="s">
        <v>48</v>
      </c>
      <c r="I39" s="35"/>
      <c r="J39" s="12" t="s">
        <v>49</v>
      </c>
      <c r="K39" s="12"/>
      <c r="L39" s="12"/>
      <c r="M39" s="12" t="s">
        <v>50</v>
      </c>
      <c r="N39" s="16" t="s">
        <v>51</v>
      </c>
      <c r="O39" s="17" t="str">
        <f t="shared" si="9"/>
        <v>Bitte Kriterium beantworten</v>
      </c>
    </row>
    <row r="40" spans="2:15" ht="40.5" customHeight="1">
      <c r="B40" s="10" t="s">
        <v>419</v>
      </c>
      <c r="C40" s="11" t="s">
        <v>45</v>
      </c>
      <c r="D40" s="12" t="s">
        <v>415</v>
      </c>
      <c r="E40" s="13" t="s">
        <v>420</v>
      </c>
      <c r="G40" s="14"/>
      <c r="H40" s="12" t="s">
        <v>48</v>
      </c>
      <c r="I40" s="35"/>
      <c r="J40" s="12" t="s">
        <v>49</v>
      </c>
      <c r="K40" s="12"/>
      <c r="L40" s="12"/>
      <c r="M40" s="12" t="s">
        <v>50</v>
      </c>
      <c r="N40" s="16" t="s">
        <v>51</v>
      </c>
      <c r="O40" s="17" t="str">
        <f t="shared" si="9"/>
        <v>Bitte Kriterium beantworten</v>
      </c>
    </row>
    <row r="41" spans="2:15" ht="36" customHeight="1">
      <c r="B41" s="10" t="s">
        <v>421</v>
      </c>
      <c r="C41" s="11" t="s">
        <v>45</v>
      </c>
      <c r="D41" s="12" t="s">
        <v>415</v>
      </c>
      <c r="E41" s="13" t="s">
        <v>422</v>
      </c>
      <c r="G41" s="14"/>
      <c r="H41" s="12" t="s">
        <v>48</v>
      </c>
      <c r="I41" s="35"/>
      <c r="J41" s="12" t="s">
        <v>49</v>
      </c>
      <c r="K41" s="12"/>
      <c r="L41" s="12"/>
      <c r="M41" s="12" t="s">
        <v>50</v>
      </c>
      <c r="N41" s="16" t="s">
        <v>51</v>
      </c>
      <c r="O41" s="17" t="str">
        <f t="shared" si="9"/>
        <v>Bitte Kriterium beantworten</v>
      </c>
    </row>
    <row r="42" spans="2:15" ht="36" customHeight="1">
      <c r="B42" s="10" t="s">
        <v>423</v>
      </c>
      <c r="C42" s="11" t="s">
        <v>45</v>
      </c>
      <c r="D42" s="12" t="s">
        <v>424</v>
      </c>
      <c r="E42" s="13" t="s">
        <v>425</v>
      </c>
      <c r="G42" s="14"/>
      <c r="H42" s="12" t="s">
        <v>48</v>
      </c>
      <c r="I42" s="35"/>
      <c r="J42" s="12" t="s">
        <v>49</v>
      </c>
      <c r="K42" s="12"/>
      <c r="L42" s="12"/>
      <c r="M42" s="12" t="s">
        <v>50</v>
      </c>
      <c r="N42" s="16" t="s">
        <v>51</v>
      </c>
      <c r="O42" s="17" t="str">
        <f t="shared" si="9"/>
        <v>Bitte Kriterium beantworten</v>
      </c>
    </row>
    <row r="44" spans="2:15" ht="14.45">
      <c r="B44" s="86" t="s">
        <v>322</v>
      </c>
      <c r="C44" s="86"/>
      <c r="D44" s="19">
        <f>COUNTIF(C5:C42,"A-Kriterium")</f>
        <v>18</v>
      </c>
    </row>
    <row r="45" spans="2:15" ht="14.45">
      <c r="B45" s="86" t="s">
        <v>323</v>
      </c>
      <c r="C45" s="86"/>
      <c r="D45" s="19">
        <f>COUNTIF(C5:C42,"B-Kriterium")</f>
        <v>8</v>
      </c>
    </row>
    <row r="46" spans="2:15" ht="14.45">
      <c r="B46" s="86" t="s">
        <v>324</v>
      </c>
      <c r="C46" s="86"/>
      <c r="D46" s="19">
        <f>COUNTIF(C6:C43,"I-Kriterium")</f>
        <v>1</v>
      </c>
    </row>
  </sheetData>
  <sheetProtection algorithmName="SHA-512" hashValue="solCWOH7xXMLL3sGSnJv5kTdSqjUsihZrNA6xugUYsWjKr9jVx8lrBBYqjVe1O0JKe6AReCpDJuzhju3bcr7+w==" saltValue="Fk71ZYyrbYSGUUMfZS3BVw==" spinCount="100000" sheet="1" objects="1" scenarios="1"/>
  <mergeCells count="20">
    <mergeCell ref="N6:O6"/>
    <mergeCell ref="E2:G3"/>
    <mergeCell ref="H2:H3"/>
    <mergeCell ref="I2:I3"/>
    <mergeCell ref="C6:I6"/>
    <mergeCell ref="J6:M6"/>
    <mergeCell ref="N8:N9"/>
    <mergeCell ref="O8:O9"/>
    <mergeCell ref="B44:C44"/>
    <mergeCell ref="B8:B9"/>
    <mergeCell ref="C8:C9"/>
    <mergeCell ref="D8:D9"/>
    <mergeCell ref="E8:E9"/>
    <mergeCell ref="F8:F9"/>
    <mergeCell ref="G8:G9"/>
    <mergeCell ref="B45:C45"/>
    <mergeCell ref="B46:C46"/>
    <mergeCell ref="H8:H9"/>
    <mergeCell ref="I8:I9"/>
    <mergeCell ref="J8:M8"/>
  </mergeCells>
  <conditionalFormatting sqref="N6:O6">
    <cfRule type="cellIs" dxfId="260" priority="31" operator="equal">
      <formula>"K.O."</formula>
    </cfRule>
  </conditionalFormatting>
  <conditionalFormatting sqref="O12:O14">
    <cfRule type="containsText" dxfId="259" priority="26" operator="containsText" text="Antwort ungültig">
      <formula>NOT(ISERROR(SEARCH("Antwort ungültig",O12)))</formula>
    </cfRule>
    <cfRule type="containsText" dxfId="258" priority="27" operator="containsText" text="K.O.">
      <formula>NOT(ISERROR(SEARCH("K.O.",O12)))</formula>
    </cfRule>
    <cfRule type="cellIs" dxfId="257" priority="28" operator="equal">
      <formula>"Bitte Kriterium beantworten"</formula>
    </cfRule>
    <cfRule type="cellIs" dxfId="256" priority="29" operator="equal">
      <formula>""</formula>
    </cfRule>
    <cfRule type="cellIs" dxfId="255" priority="30" operator="greaterThanOrEqual">
      <formula>0</formula>
    </cfRule>
  </conditionalFormatting>
  <conditionalFormatting sqref="O16:O18 O20:O21">
    <cfRule type="containsText" dxfId="254" priority="22" operator="containsText" text="K.O.">
      <formula>NOT(ISERROR(SEARCH("K.O.",O16)))</formula>
    </cfRule>
    <cfRule type="cellIs" dxfId="253" priority="23" operator="equal">
      <formula>"Bitte Kriterium beantworten"</formula>
    </cfRule>
    <cfRule type="cellIs" dxfId="252" priority="24" operator="equal">
      <formula>""</formula>
    </cfRule>
    <cfRule type="cellIs" dxfId="251" priority="25" operator="greaterThanOrEqual">
      <formula>0</formula>
    </cfRule>
  </conditionalFormatting>
  <conditionalFormatting sqref="O16:O21">
    <cfRule type="containsText" dxfId="250" priority="2" operator="containsText" text="Antwort ungültig">
      <formula>NOT(ISERROR(SEARCH("Antwort ungültig",O16)))</formula>
    </cfRule>
  </conditionalFormatting>
  <conditionalFormatting sqref="O19">
    <cfRule type="containsText" dxfId="249" priority="3" operator="containsText" text="Nachforderung erforderlich">
      <formula>NOT(ISERROR(SEARCH("Nachforderung erforderlich",O19)))</formula>
    </cfRule>
    <cfRule type="cellIs" dxfId="248" priority="4" operator="equal">
      <formula>"Bitte Kriterium beantworten"</formula>
    </cfRule>
    <cfRule type="cellIs" dxfId="247" priority="5" operator="equal">
      <formula>""</formula>
    </cfRule>
    <cfRule type="cellIs" dxfId="246" priority="6" operator="greaterThanOrEqual">
      <formula>0</formula>
    </cfRule>
  </conditionalFormatting>
  <conditionalFormatting sqref="O23:O26">
    <cfRule type="containsText" dxfId="245" priority="17" operator="containsText" text="Antwort ungültig">
      <formula>NOT(ISERROR(SEARCH("Antwort ungültig",O23)))</formula>
    </cfRule>
    <cfRule type="containsText" dxfId="244" priority="18" operator="containsText" text="K.O.">
      <formula>NOT(ISERROR(SEARCH("K.O.",O23)))</formula>
    </cfRule>
    <cfRule type="cellIs" dxfId="243" priority="19" operator="equal">
      <formula>"Bitte Kriterium beantworten"</formula>
    </cfRule>
    <cfRule type="cellIs" dxfId="242" priority="20" operator="equal">
      <formula>""</formula>
    </cfRule>
    <cfRule type="cellIs" dxfId="241" priority="21" operator="greaterThanOrEqual">
      <formula>0</formula>
    </cfRule>
  </conditionalFormatting>
  <conditionalFormatting sqref="O28:O36">
    <cfRule type="containsText" dxfId="240" priority="7" operator="containsText" text="Antwort ungültig">
      <formula>NOT(ISERROR(SEARCH("Antwort ungültig",O28)))</formula>
    </cfRule>
    <cfRule type="containsText" dxfId="239" priority="8" operator="containsText" text="K.O.">
      <formula>NOT(ISERROR(SEARCH("K.O.",O28)))</formula>
    </cfRule>
    <cfRule type="cellIs" dxfId="238" priority="9" operator="equal">
      <formula>"Bitte Kriterium beantworten"</formula>
    </cfRule>
    <cfRule type="cellIs" dxfId="237" priority="10" operator="equal">
      <formula>""</formula>
    </cfRule>
    <cfRule type="cellIs" dxfId="236" priority="11" operator="greaterThanOrEqual">
      <formula>0</formula>
    </cfRule>
  </conditionalFormatting>
  <conditionalFormatting sqref="O38:O42">
    <cfRule type="containsText" dxfId="235" priority="12" operator="containsText" text="Antwort ungültig">
      <formula>NOT(ISERROR(SEARCH("Antwort ungültig",O38)))</formula>
    </cfRule>
    <cfRule type="containsText" dxfId="234" priority="13" operator="containsText" text="K.O.">
      <formula>NOT(ISERROR(SEARCH("K.O.",O38)))</formula>
    </cfRule>
    <cfRule type="cellIs" dxfId="233" priority="14" operator="equal">
      <formula>"Bitte Kriterium beantworten"</formula>
    </cfRule>
    <cfRule type="cellIs" dxfId="232" priority="15" operator="equal">
      <formula>""</formula>
    </cfRule>
    <cfRule type="cellIs" dxfId="231" priority="16" operator="greaterThanOrEqual">
      <formula>0</formula>
    </cfRule>
  </conditionalFormatting>
  <conditionalFormatting sqref="I2">
    <cfRule type="cellIs" dxfId="230" priority="1" operator="equal">
      <formula>"-"</formula>
    </cfRule>
  </conditionalFormatting>
  <pageMargins left="0.7" right="0.7" top="0.78740157499999996" bottom="0.78740157499999996" header="0.3" footer="0.3"/>
  <drawing r:id="rId1"/>
  <extLst>
    <ext xmlns:x14="http://schemas.microsoft.com/office/spreadsheetml/2009/9/main" uri="{CCE6A557-97BC-4b89-ADB6-D9C93CAAB3DF}">
      <x14:dataValidations xmlns:xm="http://schemas.microsoft.com/office/excel/2006/main" count="7">
        <x14:dataValidation type="list" allowBlank="1" showInputMessage="1" showErrorMessage="1" xr:uid="{C58E0943-61DC-4C93-AC58-D017B7F32D93}">
          <x14:formula1>
            <xm:f>Auswahl!$D$2:$D$3</xm:f>
          </x14:formula1>
          <xm:sqref>G12:G13 G16:G17 G20:G21 G24 G26 G31:G35 G38:G42</xm:sqref>
        </x14:dataValidation>
        <x14:dataValidation type="list" allowBlank="1" showInputMessage="1" showErrorMessage="1" xr:uid="{314EF3C2-DDA6-4EAE-942D-DBE30239B45A}">
          <x14:formula1>
            <xm:f>Auswahl!$D$6:$D$9</xm:f>
          </x14:formula1>
          <xm:sqref>G14 G18 G23 G30</xm:sqref>
        </x14:dataValidation>
        <x14:dataValidation type="list" allowBlank="1" showInputMessage="1" showErrorMessage="1" xr:uid="{DAF1D727-D2C4-427A-9274-3F612D4AE6BF}">
          <x14:formula1>
            <xm:f>Auswahl!$B$8:$B$12</xm:f>
          </x14:formula1>
          <xm:sqref>H12:H14 H16:H21 H38:H42 H28:H36 H23:H26</xm:sqref>
        </x14:dataValidation>
        <x14:dataValidation type="list" allowBlank="1" showInputMessage="1" showErrorMessage="1" xr:uid="{90085B03-DEF5-4D02-B436-B5E28711E5F9}">
          <x14:formula1>
            <xm:f>Auswahl!$D$26:$D$27</xm:f>
          </x14:formula1>
          <xm:sqref>G19</xm:sqref>
        </x14:dataValidation>
        <x14:dataValidation type="list" allowBlank="1" showInputMessage="1" showErrorMessage="1" xr:uid="{4032434A-68F3-402E-B88F-395059D4EDEB}">
          <x14:formula1>
            <xm:f>Auswahl!$D$22:$D$23</xm:f>
          </x14:formula1>
          <xm:sqref>G25</xm:sqref>
        </x14:dataValidation>
        <x14:dataValidation type="list" allowBlank="1" showInputMessage="1" showErrorMessage="1" xr:uid="{C86A66D8-FAD7-4F7D-A776-D78124AF5127}">
          <x14:formula1>
            <xm:f>Auswahl!$D$17:$D$19</xm:f>
          </x14:formula1>
          <xm:sqref>G28:G29</xm:sqref>
        </x14:dataValidation>
        <x14:dataValidation type="list" allowBlank="1" showInputMessage="1" showErrorMessage="1" xr:uid="{1F304777-9D6A-465E-BCB3-B516B74C4CD9}">
          <x14:formula1>
            <xm:f>Auswahl!$D$12:$D$14</xm:f>
          </x14:formula1>
          <xm:sqref>G36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C0C32-C3ED-4E46-BC09-F335870144ED}">
  <dimension ref="B2:O65"/>
  <sheetViews>
    <sheetView zoomScale="69" zoomScaleNormal="69" workbookViewId="0" xr3:uid="{6C9EB8ED-4F03-5374-9CCE-4C93B25BE3AA}">
      <pane xSplit="9" ySplit="10" topLeftCell="J38" activePane="bottomRight" state="frozen"/>
      <selection pane="bottomRight" activeCell="E41" sqref="E41"/>
      <selection pane="bottomLeft" activeCell="A11" sqref="A11"/>
      <selection pane="topRight" activeCell="J1" sqref="J1"/>
    </sheetView>
  </sheetViews>
  <sheetFormatPr defaultColWidth="3.125" defaultRowHeight="13.9"/>
  <cols>
    <col min="1" max="1" width="3.125" style="1"/>
    <col min="2" max="2" width="13.5" style="1" customWidth="1"/>
    <col min="3" max="3" width="15" style="1" customWidth="1"/>
    <col min="4" max="4" width="22.375" style="1" customWidth="1"/>
    <col min="5" max="5" width="56" style="1" customWidth="1"/>
    <col min="6" max="6" width="15.625" style="1" hidden="1" customWidth="1"/>
    <col min="7" max="7" width="15.625" style="1" customWidth="1"/>
    <col min="8" max="8" width="17.125" style="1" customWidth="1"/>
    <col min="9" max="9" width="15.625" style="37" customWidth="1"/>
    <col min="10" max="13" width="19.625" style="1" customWidth="1"/>
    <col min="14" max="14" width="17.625" style="1" customWidth="1"/>
    <col min="15" max="15" width="15.75" style="1" customWidth="1"/>
    <col min="16" max="16384" width="3.125" style="1"/>
  </cols>
  <sheetData>
    <row r="2" spans="2:15" ht="21" customHeight="1">
      <c r="E2" s="87" t="s">
        <v>0</v>
      </c>
      <c r="F2" s="87"/>
      <c r="G2" s="93"/>
      <c r="H2" s="88" t="s">
        <v>28</v>
      </c>
      <c r="I2" s="84" t="s">
        <v>29</v>
      </c>
    </row>
    <row r="3" spans="2:15" ht="21" customHeight="1">
      <c r="E3" s="87"/>
      <c r="F3" s="87"/>
      <c r="G3" s="93"/>
      <c r="H3" s="89"/>
      <c r="I3" s="85"/>
    </row>
    <row r="6" spans="2:15" ht="25.9">
      <c r="B6" s="2" t="s">
        <v>1</v>
      </c>
      <c r="C6" s="81" t="str">
        <f>IF(OR(Deckblatt!C6="",Deckblatt!C6="Hier bitte Bietername hinterlegen"),"Bitte Bietername auf dem Deckblatt hinterlegen",Deckblatt!C6)</f>
        <v>Bitte Bietername auf dem Deckblatt hinterlegen</v>
      </c>
      <c r="D6" s="82"/>
      <c r="E6" s="82"/>
      <c r="F6" s="82"/>
      <c r="G6" s="82"/>
      <c r="H6" s="82"/>
      <c r="I6" s="83"/>
      <c r="J6" s="69" t="s">
        <v>30</v>
      </c>
      <c r="K6" s="69"/>
      <c r="L6" s="69"/>
      <c r="M6" s="69"/>
      <c r="N6" s="70" t="str">
        <f>IF(COUNTIF(O12:O61,"Bitte Kriterium beantworten")&gt;0,"Bitte Kriterien beantworten",IF(COUNTIF(O11:O61,"K.O.")&gt;0,"K.O.",SUM(O11,O15,O31,O37,O50,O58,O60)))</f>
        <v>Bitte Kriterien beantworten</v>
      </c>
      <c r="O6" s="71"/>
    </row>
    <row r="8" spans="2:15">
      <c r="B8" s="72" t="s">
        <v>31</v>
      </c>
      <c r="C8" s="74" t="s">
        <v>32</v>
      </c>
      <c r="D8" s="74" t="s">
        <v>33</v>
      </c>
      <c r="E8" s="74" t="s">
        <v>34</v>
      </c>
      <c r="F8" s="74" t="s">
        <v>35</v>
      </c>
      <c r="G8" s="74" t="s">
        <v>36</v>
      </c>
      <c r="H8" s="74" t="s">
        <v>37</v>
      </c>
      <c r="I8" s="79" t="s">
        <v>38</v>
      </c>
      <c r="J8" s="76" t="s">
        <v>39</v>
      </c>
      <c r="K8" s="77"/>
      <c r="L8" s="77"/>
      <c r="M8" s="78"/>
      <c r="N8" s="74" t="s">
        <v>40</v>
      </c>
      <c r="O8" s="74" t="s">
        <v>41</v>
      </c>
    </row>
    <row r="9" spans="2:15">
      <c r="B9" s="92"/>
      <c r="C9" s="90"/>
      <c r="D9" s="90"/>
      <c r="E9" s="90"/>
      <c r="F9" s="90"/>
      <c r="G9" s="90"/>
      <c r="H9" s="90"/>
      <c r="I9" s="91"/>
      <c r="J9" s="3">
        <v>1</v>
      </c>
      <c r="K9" s="3">
        <v>0.75</v>
      </c>
      <c r="L9" s="3">
        <v>0.25</v>
      </c>
      <c r="M9" s="3">
        <v>0</v>
      </c>
      <c r="N9" s="90"/>
      <c r="O9" s="90"/>
    </row>
    <row r="10" spans="2:15" ht="1.9" customHeight="1">
      <c r="B10" s="54"/>
      <c r="C10" s="55"/>
      <c r="D10" s="56"/>
      <c r="E10" s="56"/>
      <c r="F10" s="56"/>
      <c r="G10" s="56"/>
      <c r="H10" s="56"/>
      <c r="I10" s="57"/>
      <c r="J10" s="52"/>
      <c r="K10" s="52"/>
      <c r="L10" s="52"/>
      <c r="M10" s="52"/>
      <c r="N10" s="56"/>
      <c r="O10" s="58"/>
    </row>
    <row r="11" spans="2:15" ht="21">
      <c r="B11" s="4" t="s">
        <v>426</v>
      </c>
      <c r="C11" s="5" t="s">
        <v>43</v>
      </c>
      <c r="D11" s="6"/>
      <c r="E11" s="7"/>
      <c r="F11" s="8"/>
      <c r="G11" s="7"/>
      <c r="H11" s="7"/>
      <c r="I11" s="36"/>
      <c r="J11" s="7"/>
      <c r="K11" s="7"/>
      <c r="L11" s="7"/>
      <c r="M11" s="7"/>
      <c r="N11" s="8"/>
      <c r="O11" s="9" t="str">
        <f>IF(COUNTIF(O12:O14,"K.O.")&gt;0,"K.O.",IF(COUNTIF(O12:O14,"Bitte Kriterium beantworten")&gt;0,"Bitte alle Kriterien beantworten",SUM(O12:O14)))</f>
        <v>Bitte alle Kriterien beantworten</v>
      </c>
    </row>
    <row r="12" spans="2:15" ht="47.45" customHeight="1">
      <c r="B12" s="10" t="s">
        <v>427</v>
      </c>
      <c r="C12" s="11" t="s">
        <v>45</v>
      </c>
      <c r="D12" s="12" t="s">
        <v>327</v>
      </c>
      <c r="E12" s="13" t="s">
        <v>428</v>
      </c>
      <c r="F12" s="12"/>
      <c r="G12" s="14"/>
      <c r="H12" s="12" t="s">
        <v>48</v>
      </c>
      <c r="I12" s="35"/>
      <c r="J12" s="12" t="s">
        <v>49</v>
      </c>
      <c r="K12" s="12" t="s">
        <v>429</v>
      </c>
      <c r="L12" s="12"/>
      <c r="M12" s="12" t="s">
        <v>50</v>
      </c>
      <c r="N12" s="16" t="s">
        <v>51</v>
      </c>
      <c r="O12" s="17" t="str">
        <f>IF(G12="","Bitte Kriterium beantworten",IF(AND(C12="A-Kriterium",G12="Vollumfänglich vorhanden"),"i.O.", "K.O."))</f>
        <v>Bitte Kriterium beantworten</v>
      </c>
    </row>
    <row r="13" spans="2:15" ht="114.6" customHeight="1">
      <c r="B13" s="10" t="s">
        <v>430</v>
      </c>
      <c r="C13" s="11" t="s">
        <v>45</v>
      </c>
      <c r="D13" s="12" t="s">
        <v>69</v>
      </c>
      <c r="E13" s="13" t="s">
        <v>330</v>
      </c>
      <c r="F13" s="12"/>
      <c r="G13" s="14"/>
      <c r="H13" s="12" t="s">
        <v>48</v>
      </c>
      <c r="I13" s="35"/>
      <c r="J13" s="12" t="s">
        <v>49</v>
      </c>
      <c r="K13" s="12"/>
      <c r="L13" s="12"/>
      <c r="M13" s="12" t="s">
        <v>50</v>
      </c>
      <c r="N13" s="16" t="s">
        <v>51</v>
      </c>
      <c r="O13" s="17" t="str">
        <f>IF(G13="","Bitte Kriterium beantworten",IF(AND(C13="A-Kriterium",G13="Vollumfänglich vorhanden"),"i.O.", "K.O."))</f>
        <v>Bitte Kriterium beantworten</v>
      </c>
    </row>
    <row r="14" spans="2:15" ht="60" customHeight="1">
      <c r="B14" s="10" t="s">
        <v>431</v>
      </c>
      <c r="C14" s="11" t="s">
        <v>53</v>
      </c>
      <c r="D14" s="12" t="s">
        <v>69</v>
      </c>
      <c r="E14" s="13" t="s">
        <v>432</v>
      </c>
      <c r="F14" s="12"/>
      <c r="G14" s="14"/>
      <c r="H14" s="12" t="s">
        <v>55</v>
      </c>
      <c r="I14" s="40" t="s">
        <v>56</v>
      </c>
      <c r="J14" s="12" t="s">
        <v>433</v>
      </c>
      <c r="K14" s="12" t="s">
        <v>80</v>
      </c>
      <c r="L14" s="12" t="s">
        <v>434</v>
      </c>
      <c r="M14" s="12" t="s">
        <v>82</v>
      </c>
      <c r="N14" s="12">
        <v>10</v>
      </c>
      <c r="O14" s="17" t="str">
        <f t="shared" ref="O14" si="0">IF(G14="","Bitte Kriterium beantworten",IF(AND(C14="B-Kriterium",G14="Vollumfänglich vorhanden (100%)"),N14*$J$9,IF(G14="Großteil vorhanden (75%)",N14*$K$9,IF(G14="Nicht vollumfänglich vorhanden (25%)",N14*$L$9,IF(G14="Nicht vorhanden (0%)",N14*$M$9,"Antwort ungültig")))))</f>
        <v>Bitte Kriterium beantworten</v>
      </c>
    </row>
    <row r="15" spans="2:15" ht="21">
      <c r="B15" s="4" t="s">
        <v>435</v>
      </c>
      <c r="C15" s="5" t="s">
        <v>436</v>
      </c>
      <c r="D15" s="6"/>
      <c r="E15" s="7"/>
      <c r="F15" s="8"/>
      <c r="G15" s="7"/>
      <c r="H15" s="7"/>
      <c r="I15" s="36"/>
      <c r="J15" s="7"/>
      <c r="K15" s="7"/>
      <c r="L15" s="7"/>
      <c r="M15" s="7"/>
      <c r="N15" s="8"/>
      <c r="O15" s="9" t="str">
        <f>IF(COUNTIF(O16:O30,"K.O.")&gt;0,"K.O.",IF(COUNTIF(O16:O30,"Bitte Kriterium beantworten")&gt;0,"Bitte alle Kriterien beantworten",SUM(O16:O30)))</f>
        <v>Bitte alle Kriterien beantworten</v>
      </c>
    </row>
    <row r="16" spans="2:15" ht="48.75" customHeight="1">
      <c r="B16" s="10" t="s">
        <v>437</v>
      </c>
      <c r="C16" s="11" t="s">
        <v>45</v>
      </c>
      <c r="D16" s="12" t="s">
        <v>191</v>
      </c>
      <c r="E16" s="13" t="s">
        <v>438</v>
      </c>
      <c r="G16" s="14"/>
      <c r="H16" s="12" t="s">
        <v>48</v>
      </c>
      <c r="I16" s="35"/>
      <c r="J16" s="12" t="s">
        <v>49</v>
      </c>
      <c r="K16" s="12"/>
      <c r="L16" s="12"/>
      <c r="M16" s="12" t="s">
        <v>50</v>
      </c>
      <c r="N16" s="16" t="s">
        <v>51</v>
      </c>
      <c r="O16" s="17" t="str">
        <f t="shared" ref="O16" si="1">IF(G16="","Bitte Kriterium beantworten",IF(AND(C16="A-Kriterium",G16="Vollumfänglich vorhanden"),"i.O.", "K.O."))</f>
        <v>Bitte Kriterium beantworten</v>
      </c>
    </row>
    <row r="17" spans="2:15" ht="52.5" customHeight="1">
      <c r="B17" s="10" t="s">
        <v>439</v>
      </c>
      <c r="C17" s="11" t="s">
        <v>45</v>
      </c>
      <c r="D17" s="12" t="s">
        <v>155</v>
      </c>
      <c r="E17" s="13" t="s">
        <v>440</v>
      </c>
      <c r="G17" s="14"/>
      <c r="H17" s="12" t="s">
        <v>48</v>
      </c>
      <c r="I17" s="35"/>
      <c r="J17" s="12" t="s">
        <v>49</v>
      </c>
      <c r="K17" s="12"/>
      <c r="L17" s="12"/>
      <c r="M17" s="12" t="s">
        <v>50</v>
      </c>
      <c r="N17" s="16" t="s">
        <v>51</v>
      </c>
      <c r="O17" s="17" t="str">
        <f t="shared" ref="O17:O30" si="2">IF(G17="","Bitte Kriterium beantworten",IF(AND(C17="A-Kriterium",G17="Vollumfänglich vorhanden"),"i.O.", "K.O."))</f>
        <v>Bitte Kriterium beantworten</v>
      </c>
    </row>
    <row r="18" spans="2:15" ht="202.5" customHeight="1">
      <c r="B18" s="10" t="s">
        <v>441</v>
      </c>
      <c r="C18" s="11" t="s">
        <v>53</v>
      </c>
      <c r="D18" s="12" t="s">
        <v>155</v>
      </c>
      <c r="E18" s="13" t="s">
        <v>442</v>
      </c>
      <c r="G18" s="14"/>
      <c r="H18" s="12" t="s">
        <v>55</v>
      </c>
      <c r="I18" s="40" t="s">
        <v>56</v>
      </c>
      <c r="J18" s="32" t="s">
        <v>443</v>
      </c>
      <c r="K18" s="32" t="s">
        <v>444</v>
      </c>
      <c r="L18" s="32" t="s">
        <v>445</v>
      </c>
      <c r="M18" s="32" t="s">
        <v>446</v>
      </c>
      <c r="N18" s="12">
        <v>10</v>
      </c>
      <c r="O18" s="17" t="str">
        <f t="shared" ref="O18" si="3">IF(G18="","Bitte Kriterium beantworten",IF(AND(C18="B-Kriterium",G18="Vollumfänglich vorhanden (100%)"),N18*$J$9,IF(G18="Großteil vorhanden (75%)",N18*$K$9,IF(G18="Nicht vollumfänglich vorhanden (25%)",N18*$L$9,IF(G18="Nicht vorhanden (0%)",N18*$M$9,"Antwort ungültig")))))</f>
        <v>Bitte Kriterium beantworten</v>
      </c>
    </row>
    <row r="19" spans="2:15" ht="37.5" customHeight="1">
      <c r="B19" s="10" t="s">
        <v>447</v>
      </c>
      <c r="C19" s="11" t="s">
        <v>45</v>
      </c>
      <c r="D19" s="12" t="s">
        <v>448</v>
      </c>
      <c r="E19" s="13" t="s">
        <v>449</v>
      </c>
      <c r="G19" s="14"/>
      <c r="H19" s="12" t="s">
        <v>48</v>
      </c>
      <c r="I19" s="35"/>
      <c r="J19" s="12" t="s">
        <v>49</v>
      </c>
      <c r="K19" s="12"/>
      <c r="L19" s="12"/>
      <c r="M19" s="12" t="s">
        <v>50</v>
      </c>
      <c r="N19" s="16" t="s">
        <v>51</v>
      </c>
      <c r="O19" s="17" t="str">
        <f t="shared" si="2"/>
        <v>Bitte Kriterium beantworten</v>
      </c>
    </row>
    <row r="20" spans="2:15" ht="179.45">
      <c r="B20" s="10" t="s">
        <v>450</v>
      </c>
      <c r="C20" s="11" t="s">
        <v>53</v>
      </c>
      <c r="D20" s="12" t="s">
        <v>448</v>
      </c>
      <c r="E20" s="31" t="s">
        <v>451</v>
      </c>
      <c r="G20" s="14"/>
      <c r="H20" s="12" t="s">
        <v>55</v>
      </c>
      <c r="I20" s="40" t="s">
        <v>56</v>
      </c>
      <c r="J20" s="32" t="s">
        <v>452</v>
      </c>
      <c r="K20" s="32" t="s">
        <v>453</v>
      </c>
      <c r="L20" s="32" t="s">
        <v>454</v>
      </c>
      <c r="M20" s="32" t="s">
        <v>455</v>
      </c>
      <c r="N20" s="12">
        <v>10</v>
      </c>
      <c r="O20" s="17" t="str">
        <f t="shared" ref="O20" si="4">IF(G20="","Bitte Kriterium beantworten",IF(AND(C20="B-Kriterium",G20="Vollumfänglich vorhanden (100%)"),N20*$J$9,IF(G20="Großteil vorhanden (75%)",N20*$K$9,IF(G20="Nicht vollumfänglich vorhanden (25%)",N20*$L$9,IF(G20="Nicht vorhanden (0%)",N20*$M$9,"Antwort ungültig")))))</f>
        <v>Bitte Kriterium beantworten</v>
      </c>
    </row>
    <row r="21" spans="2:15" ht="38.25" customHeight="1">
      <c r="B21" s="10" t="s">
        <v>456</v>
      </c>
      <c r="C21" s="11" t="s">
        <v>45</v>
      </c>
      <c r="D21" s="12" t="s">
        <v>457</v>
      </c>
      <c r="E21" s="13" t="s">
        <v>458</v>
      </c>
      <c r="G21" s="14"/>
      <c r="H21" s="12" t="s">
        <v>48</v>
      </c>
      <c r="I21" s="35"/>
      <c r="J21" s="12" t="s">
        <v>49</v>
      </c>
      <c r="K21" s="12"/>
      <c r="L21" s="12"/>
      <c r="M21" s="12" t="s">
        <v>50</v>
      </c>
      <c r="N21" s="16" t="s">
        <v>51</v>
      </c>
      <c r="O21" s="17" t="str">
        <f t="shared" si="2"/>
        <v>Bitte Kriterium beantworten</v>
      </c>
    </row>
    <row r="22" spans="2:15" ht="82.5" customHeight="1">
      <c r="B22" s="10" t="s">
        <v>459</v>
      </c>
      <c r="C22" s="11" t="s">
        <v>53</v>
      </c>
      <c r="D22" s="12" t="s">
        <v>457</v>
      </c>
      <c r="E22" s="31" t="s">
        <v>460</v>
      </c>
      <c r="G22" s="14"/>
      <c r="H22" s="12" t="s">
        <v>55</v>
      </c>
      <c r="I22" s="40" t="s">
        <v>56</v>
      </c>
      <c r="J22" s="12" t="s">
        <v>461</v>
      </c>
      <c r="K22" s="32" t="s">
        <v>462</v>
      </c>
      <c r="L22" s="12" t="s">
        <v>463</v>
      </c>
      <c r="M22" s="12" t="s">
        <v>464</v>
      </c>
      <c r="N22" s="12">
        <v>10</v>
      </c>
      <c r="O22" s="17" t="str">
        <f t="shared" ref="O22" si="5">IF(G22="","Bitte Kriterium beantworten",IF(AND(C22="B-Kriterium",G22="Vollumfänglich vorhanden (100%)"),N22*$J$9,IF(G22="Großteil vorhanden (75%)",N22*$K$9,IF(G22="Nicht vollumfänglich vorhanden (25%)",N22*$L$9,IF(G22="Nicht vorhanden (0%)",N22*$M$9,"Antwort ungültig")))))</f>
        <v>Bitte Kriterium beantworten</v>
      </c>
    </row>
    <row r="23" spans="2:15" ht="67.5" customHeight="1">
      <c r="B23" s="10" t="s">
        <v>465</v>
      </c>
      <c r="C23" s="11" t="s">
        <v>45</v>
      </c>
      <c r="D23" s="12" t="s">
        <v>191</v>
      </c>
      <c r="E23" s="13" t="s">
        <v>466</v>
      </c>
      <c r="G23" s="14"/>
      <c r="H23" s="12" t="s">
        <v>48</v>
      </c>
      <c r="I23" s="35"/>
      <c r="J23" s="12" t="s">
        <v>49</v>
      </c>
      <c r="K23" s="12"/>
      <c r="L23" s="12"/>
      <c r="M23" s="12" t="s">
        <v>50</v>
      </c>
      <c r="N23" s="16" t="s">
        <v>51</v>
      </c>
      <c r="O23" s="17" t="str">
        <f t="shared" ref="O23:O24" si="6">IF(G23="","Bitte Kriterium beantworten",IF(AND(C23="A-Kriterium",G23="Vollumfänglich vorhanden"),"i.O.", "K.O."))</f>
        <v>Bitte Kriterium beantworten</v>
      </c>
    </row>
    <row r="24" spans="2:15" ht="65.25" customHeight="1">
      <c r="B24" s="10" t="s">
        <v>467</v>
      </c>
      <c r="C24" s="11" t="s">
        <v>45</v>
      </c>
      <c r="D24" s="12" t="s">
        <v>180</v>
      </c>
      <c r="E24" s="13" t="s">
        <v>468</v>
      </c>
      <c r="G24" s="14"/>
      <c r="H24" s="12" t="s">
        <v>48</v>
      </c>
      <c r="I24" s="35"/>
      <c r="J24" s="12" t="s">
        <v>49</v>
      </c>
      <c r="K24" s="12"/>
      <c r="L24" s="12"/>
      <c r="M24" s="12" t="s">
        <v>50</v>
      </c>
      <c r="N24" s="16" t="s">
        <v>51</v>
      </c>
      <c r="O24" s="17" t="str">
        <f t="shared" si="6"/>
        <v>Bitte Kriterium beantworten</v>
      </c>
    </row>
    <row r="25" spans="2:15" ht="57.6">
      <c r="B25" s="10" t="s">
        <v>469</v>
      </c>
      <c r="C25" s="11" t="s">
        <v>53</v>
      </c>
      <c r="D25" s="12" t="s">
        <v>470</v>
      </c>
      <c r="E25" s="13" t="s">
        <v>471</v>
      </c>
      <c r="G25" s="14"/>
      <c r="H25" s="12" t="s">
        <v>55</v>
      </c>
      <c r="I25" s="40" t="s">
        <v>56</v>
      </c>
      <c r="J25" s="12" t="s">
        <v>472</v>
      </c>
      <c r="K25" s="12"/>
      <c r="L25" s="12"/>
      <c r="M25" s="12" t="s">
        <v>473</v>
      </c>
      <c r="N25" s="12">
        <v>10</v>
      </c>
      <c r="O25" s="17" t="str">
        <f t="shared" ref="O25" si="7">IF(G25="","Bitte Kriterium beantworten",IF(AND(C25="B-Kriterium",G25="Vollumfänglich vorhanden (100%)"),N25*$J$9,IF(G25="Großteil vorhanden (75%)",N25*$K$9,IF(G25="Nicht vollumfänglich vorhanden (25%)",N25*$L$9,IF(G25="Nicht vorhanden (0%)",N25*$M$9,"Antwort ungültig")))))</f>
        <v>Bitte Kriterium beantworten</v>
      </c>
    </row>
    <row r="26" spans="2:15" ht="57.6">
      <c r="B26" s="10" t="s">
        <v>474</v>
      </c>
      <c r="C26" s="11" t="s">
        <v>53</v>
      </c>
      <c r="D26" s="12" t="s">
        <v>470</v>
      </c>
      <c r="E26" s="31" t="s">
        <v>475</v>
      </c>
      <c r="G26" s="14"/>
      <c r="H26" s="12" t="s">
        <v>55</v>
      </c>
      <c r="I26" s="40" t="s">
        <v>56</v>
      </c>
      <c r="J26" s="12" t="s">
        <v>472</v>
      </c>
      <c r="K26" s="12"/>
      <c r="L26" s="12"/>
      <c r="M26" s="12" t="s">
        <v>473</v>
      </c>
      <c r="N26" s="12">
        <v>10</v>
      </c>
      <c r="O26" s="17" t="str">
        <f t="shared" ref="O26" si="8">IF(G26="","Bitte Kriterium beantworten",IF(AND(C26="B-Kriterium",G26="Vollumfänglich vorhanden (100%)"),N26*$J$9,IF(G26="Großteil vorhanden (75%)",N26*$K$9,IF(G26="Nicht vollumfänglich vorhanden (25%)",N26*$L$9,IF(G26="Nicht vorhanden (0%)",N26*$M$9,"Antwort ungültig")))))</f>
        <v>Bitte Kriterium beantworten</v>
      </c>
    </row>
    <row r="27" spans="2:15" ht="38.25" customHeight="1">
      <c r="B27" s="10" t="s">
        <v>476</v>
      </c>
      <c r="C27" s="11" t="s">
        <v>45</v>
      </c>
      <c r="D27" s="12" t="s">
        <v>477</v>
      </c>
      <c r="E27" s="13" t="s">
        <v>478</v>
      </c>
      <c r="G27" s="14"/>
      <c r="H27" s="12" t="s">
        <v>48</v>
      </c>
      <c r="I27" s="35"/>
      <c r="J27" s="12" t="s">
        <v>49</v>
      </c>
      <c r="K27" s="12"/>
      <c r="L27" s="12"/>
      <c r="M27" s="12" t="s">
        <v>50</v>
      </c>
      <c r="N27" s="16" t="s">
        <v>51</v>
      </c>
      <c r="O27" s="17" t="str">
        <f t="shared" si="2"/>
        <v>Bitte Kriterium beantworten</v>
      </c>
    </row>
    <row r="28" spans="2:15" ht="50.25" customHeight="1">
      <c r="B28" s="10" t="s">
        <v>479</v>
      </c>
      <c r="C28" s="11" t="s">
        <v>45</v>
      </c>
      <c r="D28" s="12" t="s">
        <v>480</v>
      </c>
      <c r="E28" s="13" t="s">
        <v>481</v>
      </c>
      <c r="G28" s="14"/>
      <c r="H28" s="12" t="s">
        <v>48</v>
      </c>
      <c r="I28" s="35"/>
      <c r="J28" s="12" t="s">
        <v>49</v>
      </c>
      <c r="K28" s="12"/>
      <c r="L28" s="12"/>
      <c r="M28" s="12" t="s">
        <v>50</v>
      </c>
      <c r="N28" s="16" t="s">
        <v>51</v>
      </c>
      <c r="O28" s="17" t="str">
        <f t="shared" si="2"/>
        <v>Bitte Kriterium beantworten</v>
      </c>
    </row>
    <row r="29" spans="2:15" ht="60.75" customHeight="1">
      <c r="B29" s="10" t="s">
        <v>482</v>
      </c>
      <c r="C29" s="11" t="s">
        <v>53</v>
      </c>
      <c r="D29" s="12" t="s">
        <v>311</v>
      </c>
      <c r="E29" s="13" t="s">
        <v>483</v>
      </c>
      <c r="G29" s="14"/>
      <c r="H29" s="12" t="s">
        <v>55</v>
      </c>
      <c r="I29" s="40" t="s">
        <v>56</v>
      </c>
      <c r="J29" s="12" t="s">
        <v>484</v>
      </c>
      <c r="K29" s="12" t="s">
        <v>485</v>
      </c>
      <c r="L29" s="12"/>
      <c r="M29" s="12" t="s">
        <v>486</v>
      </c>
      <c r="N29" s="12">
        <v>10</v>
      </c>
      <c r="O29" s="17" t="str">
        <f t="shared" ref="O29" si="9">IF(G29="","Bitte Kriterium beantworten",IF(AND(C29="B-Kriterium",G29="Vollumfänglich vorhanden (100%)"),N29*$J$9,IF(G29="Großteil vorhanden (75%)",N29*$K$9,IF(G29="Nicht vollumfänglich vorhanden (25%)",N29*$L$9,IF(G29="Nicht vorhanden (0%)",N29*$M$9,"Antwort ungültig")))))</f>
        <v>Bitte Kriterium beantworten</v>
      </c>
    </row>
    <row r="30" spans="2:15" ht="51" customHeight="1">
      <c r="B30" s="10" t="s">
        <v>487</v>
      </c>
      <c r="C30" s="11" t="s">
        <v>45</v>
      </c>
      <c r="D30" s="12" t="s">
        <v>488</v>
      </c>
      <c r="E30" s="13" t="s">
        <v>489</v>
      </c>
      <c r="G30" s="14"/>
      <c r="H30" s="12" t="s">
        <v>48</v>
      </c>
      <c r="I30" s="35"/>
      <c r="J30" s="12" t="s">
        <v>49</v>
      </c>
      <c r="K30" s="12"/>
      <c r="L30" s="12"/>
      <c r="M30" s="12" t="s">
        <v>50</v>
      </c>
      <c r="N30" s="16" t="s">
        <v>51</v>
      </c>
      <c r="O30" s="17" t="str">
        <f t="shared" si="2"/>
        <v>Bitte Kriterium beantworten</v>
      </c>
    </row>
    <row r="31" spans="2:15" ht="21">
      <c r="B31" s="4" t="s">
        <v>490</v>
      </c>
      <c r="C31" s="5" t="s">
        <v>491</v>
      </c>
      <c r="D31" s="6"/>
      <c r="E31" s="7"/>
      <c r="F31" s="8"/>
      <c r="G31" s="7"/>
      <c r="H31" s="7"/>
      <c r="I31" s="36"/>
      <c r="J31" s="7"/>
      <c r="K31" s="7"/>
      <c r="L31" s="7"/>
      <c r="M31" s="7"/>
      <c r="N31" s="8"/>
      <c r="O31" s="9" t="str">
        <f>IF(COUNTIF(O32:O36,"K.O.")&gt;0,"K.O.",IF(COUNTIF(O32:O36,"Bitte Kriterium beantworten")&gt;0,"Bitte alle Kriterien beantworten",SUM(O32:O36)))</f>
        <v>Bitte alle Kriterien beantworten</v>
      </c>
    </row>
    <row r="32" spans="2:15" ht="61.5" customHeight="1">
      <c r="B32" s="10" t="s">
        <v>492</v>
      </c>
      <c r="C32" s="11" t="s">
        <v>45</v>
      </c>
      <c r="D32" s="12" t="s">
        <v>86</v>
      </c>
      <c r="E32" s="13" t="s">
        <v>493</v>
      </c>
      <c r="G32" s="14"/>
      <c r="H32" s="12" t="s">
        <v>48</v>
      </c>
      <c r="I32" s="35"/>
      <c r="J32" s="12" t="s">
        <v>49</v>
      </c>
      <c r="K32" s="12"/>
      <c r="L32" s="12"/>
      <c r="M32" s="12" t="s">
        <v>50</v>
      </c>
      <c r="N32" s="16" t="s">
        <v>51</v>
      </c>
      <c r="O32" s="17" t="str">
        <f t="shared" ref="O32:O36" si="10">IF(G32="","Bitte Kriterium beantworten",IF(AND(C32="A-Kriterium",G32="Vollumfänglich vorhanden"),"i.O.", "K.O."))</f>
        <v>Bitte Kriterium beantworten</v>
      </c>
    </row>
    <row r="33" spans="2:15" ht="136.5" customHeight="1">
      <c r="B33" s="10" t="s">
        <v>494</v>
      </c>
      <c r="C33" s="11" t="s">
        <v>53</v>
      </c>
      <c r="D33" s="12" t="s">
        <v>86</v>
      </c>
      <c r="E33" s="13" t="s">
        <v>495</v>
      </c>
      <c r="G33" s="14"/>
      <c r="H33" s="12" t="s">
        <v>55</v>
      </c>
      <c r="I33" s="40" t="s">
        <v>56</v>
      </c>
      <c r="J33" s="32" t="s">
        <v>496</v>
      </c>
      <c r="K33" s="32" t="s">
        <v>497</v>
      </c>
      <c r="L33" s="32" t="s">
        <v>498</v>
      </c>
      <c r="M33" s="32" t="s">
        <v>499</v>
      </c>
      <c r="N33" s="12">
        <v>10</v>
      </c>
      <c r="O33" s="17" t="str">
        <f t="shared" ref="O33" si="11">IF(G33="","Bitte Kriterium beantworten",IF(AND(C33="B-Kriterium",G33="Vollumfänglich vorhanden (100%)"),N33*$J$9,IF(G33="Großteil vorhanden (75%)",N33*$K$9,IF(G33="Nicht vollumfänglich vorhanden (25%)",N33*$L$9,IF(G33="Nicht vorhanden (0%)",N33*$M$9,"Antwort ungültig")))))</f>
        <v>Bitte Kriterium beantworten</v>
      </c>
    </row>
    <row r="34" spans="2:15" ht="57" customHeight="1">
      <c r="B34" s="10" t="s">
        <v>500</v>
      </c>
      <c r="C34" s="11" t="s">
        <v>45</v>
      </c>
      <c r="D34" s="12" t="s">
        <v>180</v>
      </c>
      <c r="E34" s="13" t="s">
        <v>501</v>
      </c>
      <c r="G34" s="14"/>
      <c r="H34" s="12" t="s">
        <v>48</v>
      </c>
      <c r="I34" s="35"/>
      <c r="J34" s="12" t="s">
        <v>49</v>
      </c>
      <c r="K34" s="12"/>
      <c r="L34" s="12"/>
      <c r="M34" s="12" t="s">
        <v>50</v>
      </c>
      <c r="N34" s="16" t="s">
        <v>51</v>
      </c>
      <c r="O34" s="17" t="str">
        <f t="shared" si="10"/>
        <v>Bitte Kriterium beantworten</v>
      </c>
    </row>
    <row r="35" spans="2:15" ht="60" customHeight="1">
      <c r="B35" s="10" t="s">
        <v>502</v>
      </c>
      <c r="C35" s="11" t="s">
        <v>45</v>
      </c>
      <c r="D35" s="12" t="s">
        <v>183</v>
      </c>
      <c r="E35" s="13" t="s">
        <v>503</v>
      </c>
      <c r="G35" s="14"/>
      <c r="H35" s="12" t="s">
        <v>48</v>
      </c>
      <c r="I35" s="35"/>
      <c r="J35" s="12" t="s">
        <v>49</v>
      </c>
      <c r="K35" s="12"/>
      <c r="L35" s="12"/>
      <c r="M35" s="12" t="s">
        <v>50</v>
      </c>
      <c r="N35" s="16" t="s">
        <v>51</v>
      </c>
      <c r="O35" s="17" t="str">
        <f t="shared" si="10"/>
        <v>Bitte Kriterium beantworten</v>
      </c>
    </row>
    <row r="36" spans="2:15" ht="64.5" customHeight="1">
      <c r="B36" s="10" t="s">
        <v>504</v>
      </c>
      <c r="C36" s="11" t="s">
        <v>45</v>
      </c>
      <c r="D36" s="12" t="s">
        <v>505</v>
      </c>
      <c r="E36" s="13" t="s">
        <v>506</v>
      </c>
      <c r="G36" s="14"/>
      <c r="H36" s="12" t="s">
        <v>48</v>
      </c>
      <c r="I36" s="35"/>
      <c r="J36" s="12" t="s">
        <v>49</v>
      </c>
      <c r="K36" s="12"/>
      <c r="L36" s="12"/>
      <c r="M36" s="12" t="s">
        <v>50</v>
      </c>
      <c r="N36" s="16" t="s">
        <v>51</v>
      </c>
      <c r="O36" s="17" t="str">
        <f t="shared" si="10"/>
        <v>Bitte Kriterium beantworten</v>
      </c>
    </row>
    <row r="37" spans="2:15" ht="21">
      <c r="B37" s="4" t="s">
        <v>507</v>
      </c>
      <c r="C37" s="5" t="s">
        <v>508</v>
      </c>
      <c r="D37" s="6"/>
      <c r="E37" s="7"/>
      <c r="F37" s="8"/>
      <c r="G37" s="7"/>
      <c r="H37" s="7"/>
      <c r="I37" s="36"/>
      <c r="J37" s="7"/>
      <c r="K37" s="7"/>
      <c r="L37" s="7"/>
      <c r="M37" s="7"/>
      <c r="N37" s="8"/>
      <c r="O37" s="9" t="str">
        <f>IF(COUNTIF(O38:O49,"K.O.")&gt;0,"K.O.",IF(COUNTIF(O38:O49,"Bitte Kriterium beantworten")&gt;0,"Bitte alle Kriterien beantworten",SUM(O38:O49)))</f>
        <v>Bitte alle Kriterien beantworten</v>
      </c>
    </row>
    <row r="38" spans="2:15" ht="61.5" customHeight="1">
      <c r="B38" s="10" t="s">
        <v>509</v>
      </c>
      <c r="C38" s="11" t="s">
        <v>45</v>
      </c>
      <c r="D38" s="12" t="s">
        <v>510</v>
      </c>
      <c r="E38" s="13" t="s">
        <v>511</v>
      </c>
      <c r="G38" s="14"/>
      <c r="H38" s="12" t="s">
        <v>48</v>
      </c>
      <c r="I38" s="35"/>
      <c r="J38" s="12" t="s">
        <v>49</v>
      </c>
      <c r="K38" s="12"/>
      <c r="L38" s="12"/>
      <c r="M38" s="12" t="s">
        <v>50</v>
      </c>
      <c r="N38" s="16" t="s">
        <v>51</v>
      </c>
      <c r="O38" s="17" t="str">
        <f t="shared" ref="O38:O48" si="12">IF(G38="","Bitte Kriterium beantworten",IF(AND(C38="A-Kriterium",G38="Vollumfänglich vorhanden"),"i.O.", "K.O."))</f>
        <v>Bitte Kriterium beantworten</v>
      </c>
    </row>
    <row r="39" spans="2:15" ht="57.6">
      <c r="B39" s="10" t="s">
        <v>512</v>
      </c>
      <c r="C39" s="11" t="s">
        <v>53</v>
      </c>
      <c r="D39" s="12" t="s">
        <v>510</v>
      </c>
      <c r="E39" s="13" t="s">
        <v>513</v>
      </c>
      <c r="G39" s="14"/>
      <c r="H39" s="12" t="s">
        <v>55</v>
      </c>
      <c r="I39" s="40" t="s">
        <v>56</v>
      </c>
      <c r="J39" s="12" t="s">
        <v>514</v>
      </c>
      <c r="K39" s="12" t="s">
        <v>515</v>
      </c>
      <c r="L39" s="12"/>
      <c r="M39" s="12" t="s">
        <v>516</v>
      </c>
      <c r="N39" s="12">
        <v>20</v>
      </c>
      <c r="O39" s="17" t="str">
        <f t="shared" ref="O39" si="13">IF(G39="","Bitte Kriterium beantworten",IF(AND(C39="B-Kriterium",G39="Vollumfänglich vorhanden (100%)"),N39*$J$9,IF(G39="Großteil vorhanden (75%)",N39*$K$9,IF(G39="Nicht vollumfänglich vorhanden (25%)",N39*$L$9,IF(G39="Nicht vorhanden (0%)",N39*$M$9,"Antwort ungültig")))))</f>
        <v>Bitte Kriterium beantworten</v>
      </c>
    </row>
    <row r="40" spans="2:15" ht="73.5" customHeight="1">
      <c r="B40" s="10" t="s">
        <v>517</v>
      </c>
      <c r="C40" s="11" t="s">
        <v>45</v>
      </c>
      <c r="D40" s="12" t="s">
        <v>510</v>
      </c>
      <c r="E40" s="13" t="s">
        <v>518</v>
      </c>
      <c r="G40" s="14"/>
      <c r="H40" s="12" t="s">
        <v>48</v>
      </c>
      <c r="I40" s="35"/>
      <c r="J40" s="12" t="s">
        <v>49</v>
      </c>
      <c r="K40" s="12"/>
      <c r="L40" s="12"/>
      <c r="M40" s="12" t="s">
        <v>50</v>
      </c>
      <c r="N40" s="16" t="s">
        <v>51</v>
      </c>
      <c r="O40" s="17" t="str">
        <f t="shared" si="12"/>
        <v>Bitte Kriterium beantworten</v>
      </c>
    </row>
    <row r="41" spans="2:15" ht="46.9" customHeight="1">
      <c r="B41" s="10" t="s">
        <v>519</v>
      </c>
      <c r="C41" s="11" t="s">
        <v>45</v>
      </c>
      <c r="D41" s="12" t="s">
        <v>520</v>
      </c>
      <c r="E41" s="13" t="s">
        <v>521</v>
      </c>
      <c r="G41" s="14"/>
      <c r="H41" s="12" t="s">
        <v>48</v>
      </c>
      <c r="I41" s="35"/>
      <c r="J41" s="12" t="s">
        <v>49</v>
      </c>
      <c r="K41" s="12"/>
      <c r="L41" s="12"/>
      <c r="M41" s="12" t="s">
        <v>50</v>
      </c>
      <c r="N41" s="16" t="s">
        <v>51</v>
      </c>
      <c r="O41" s="17" t="str">
        <f t="shared" si="12"/>
        <v>Bitte Kriterium beantworten</v>
      </c>
    </row>
    <row r="42" spans="2:15" ht="71.45" customHeight="1">
      <c r="B42" s="10" t="s">
        <v>522</v>
      </c>
      <c r="C42" s="11" t="s">
        <v>53</v>
      </c>
      <c r="D42" s="12" t="s">
        <v>520</v>
      </c>
      <c r="E42" s="13" t="s">
        <v>523</v>
      </c>
      <c r="G42" s="14"/>
      <c r="H42" s="12" t="s">
        <v>55</v>
      </c>
      <c r="I42" s="40" t="s">
        <v>56</v>
      </c>
      <c r="J42" s="12" t="s">
        <v>524</v>
      </c>
      <c r="K42" s="12" t="s">
        <v>525</v>
      </c>
      <c r="L42" s="12"/>
      <c r="M42" s="12" t="s">
        <v>526</v>
      </c>
      <c r="N42" s="12">
        <v>20</v>
      </c>
      <c r="O42" s="17" t="str">
        <f t="shared" ref="O42" si="14">IF(G42="","Bitte Kriterium beantworten",IF(AND(C42="B-Kriterium",G42="Vollumfänglich vorhanden (100%)"),N42*$J$9,IF(G42="Großteil vorhanden (75%)",N42*$K$9,IF(G42="Nicht vollumfänglich vorhanden (25%)",N42*$L$9,IF(G42="Nicht vorhanden (0%)",N42*$M$9,"Antwort ungültig")))))</f>
        <v>Bitte Kriterium beantworten</v>
      </c>
    </row>
    <row r="43" spans="2:15" ht="41.45">
      <c r="B43" s="10" t="s">
        <v>527</v>
      </c>
      <c r="C43" s="11" t="s">
        <v>45</v>
      </c>
      <c r="D43" s="12" t="s">
        <v>520</v>
      </c>
      <c r="E43" s="13" t="s">
        <v>528</v>
      </c>
      <c r="G43" s="14"/>
      <c r="H43" s="12" t="s">
        <v>48</v>
      </c>
      <c r="I43" s="35"/>
      <c r="J43" s="12" t="s">
        <v>49</v>
      </c>
      <c r="K43" s="12"/>
      <c r="L43" s="12"/>
      <c r="M43" s="12" t="s">
        <v>50</v>
      </c>
      <c r="N43" s="16" t="s">
        <v>51</v>
      </c>
      <c r="O43" s="17" t="str">
        <f t="shared" si="12"/>
        <v>Bitte Kriterium beantworten</v>
      </c>
    </row>
    <row r="44" spans="2:15" ht="69">
      <c r="B44" s="10" t="s">
        <v>529</v>
      </c>
      <c r="C44" s="11" t="s">
        <v>53</v>
      </c>
      <c r="D44" s="12" t="s">
        <v>530</v>
      </c>
      <c r="E44" s="31" t="s">
        <v>531</v>
      </c>
      <c r="G44" s="14"/>
      <c r="H44" s="12" t="s">
        <v>55</v>
      </c>
      <c r="I44" s="40" t="s">
        <v>56</v>
      </c>
      <c r="J44" s="12" t="s">
        <v>532</v>
      </c>
      <c r="K44" s="12"/>
      <c r="L44" s="12"/>
      <c r="M44" s="12" t="s">
        <v>533</v>
      </c>
      <c r="N44" s="12">
        <v>10</v>
      </c>
      <c r="O44" s="17" t="str">
        <f t="shared" ref="O44" si="15">IF(G44="","Bitte Kriterium beantworten",IF(AND(C44="B-Kriterium",G44="Vollumfänglich vorhanden (100%)"),N44*$J$9,IF(G44="Großteil vorhanden (75%)",N44*$K$9,IF(G44="Nicht vollumfänglich vorhanden (25%)",N44*$L$9,IF(G44="Nicht vorhanden (0%)",N44*$M$9,"Antwort ungültig")))))</f>
        <v>Bitte Kriterium beantworten</v>
      </c>
    </row>
    <row r="45" spans="2:15" ht="45" customHeight="1">
      <c r="B45" s="10" t="s">
        <v>534</v>
      </c>
      <c r="C45" s="11" t="s">
        <v>45</v>
      </c>
      <c r="D45" s="12" t="s">
        <v>520</v>
      </c>
      <c r="E45" s="13" t="s">
        <v>535</v>
      </c>
      <c r="G45" s="14"/>
      <c r="H45" s="12" t="s">
        <v>48</v>
      </c>
      <c r="I45" s="35"/>
      <c r="J45" s="12" t="s">
        <v>49</v>
      </c>
      <c r="K45" s="12"/>
      <c r="L45" s="12"/>
      <c r="M45" s="12" t="s">
        <v>50</v>
      </c>
      <c r="N45" s="16" t="s">
        <v>51</v>
      </c>
      <c r="O45" s="17" t="str">
        <f t="shared" si="12"/>
        <v>Bitte Kriterium beantworten</v>
      </c>
    </row>
    <row r="46" spans="2:15" ht="31.15" customHeight="1">
      <c r="B46" s="10" t="s">
        <v>536</v>
      </c>
      <c r="C46" s="11" t="s">
        <v>45</v>
      </c>
      <c r="D46" s="12" t="s">
        <v>520</v>
      </c>
      <c r="E46" s="13" t="s">
        <v>537</v>
      </c>
      <c r="G46" s="14"/>
      <c r="H46" s="12" t="s">
        <v>48</v>
      </c>
      <c r="I46" s="35"/>
      <c r="J46" s="12" t="s">
        <v>49</v>
      </c>
      <c r="K46" s="12"/>
      <c r="L46" s="12"/>
      <c r="M46" s="12" t="s">
        <v>50</v>
      </c>
      <c r="N46" s="16" t="s">
        <v>51</v>
      </c>
      <c r="O46" s="17" t="str">
        <f t="shared" si="12"/>
        <v>Bitte Kriterium beantworten</v>
      </c>
    </row>
    <row r="47" spans="2:15" ht="54" customHeight="1">
      <c r="B47" s="10" t="s">
        <v>538</v>
      </c>
      <c r="C47" s="11" t="s">
        <v>45</v>
      </c>
      <c r="D47" s="12" t="s">
        <v>520</v>
      </c>
      <c r="E47" s="13" t="s">
        <v>539</v>
      </c>
      <c r="G47" s="14"/>
      <c r="H47" s="12" t="s">
        <v>48</v>
      </c>
      <c r="I47" s="35"/>
      <c r="J47" s="12" t="s">
        <v>49</v>
      </c>
      <c r="K47" s="12"/>
      <c r="L47" s="12"/>
      <c r="M47" s="12" t="s">
        <v>50</v>
      </c>
      <c r="N47" s="16" t="s">
        <v>51</v>
      </c>
      <c r="O47" s="17" t="str">
        <f t="shared" si="12"/>
        <v>Bitte Kriterium beantworten</v>
      </c>
    </row>
    <row r="48" spans="2:15" ht="41.25" customHeight="1">
      <c r="B48" s="10" t="s">
        <v>540</v>
      </c>
      <c r="C48" s="11" t="s">
        <v>45</v>
      </c>
      <c r="D48" s="12" t="s">
        <v>520</v>
      </c>
      <c r="E48" s="13" t="s">
        <v>541</v>
      </c>
      <c r="G48" s="14"/>
      <c r="H48" s="12" t="s">
        <v>48</v>
      </c>
      <c r="I48" s="35"/>
      <c r="J48" s="12" t="s">
        <v>49</v>
      </c>
      <c r="K48" s="12"/>
      <c r="L48" s="12"/>
      <c r="M48" s="12" t="s">
        <v>50</v>
      </c>
      <c r="N48" s="16" t="s">
        <v>51</v>
      </c>
      <c r="O48" s="17" t="str">
        <f t="shared" si="12"/>
        <v>Bitte Kriterium beantworten</v>
      </c>
    </row>
    <row r="49" spans="2:15" ht="55.5" customHeight="1">
      <c r="B49" s="33" t="s">
        <v>542</v>
      </c>
      <c r="C49" s="34" t="s">
        <v>45</v>
      </c>
      <c r="D49" s="32" t="s">
        <v>520</v>
      </c>
      <c r="E49" s="31" t="s">
        <v>543</v>
      </c>
      <c r="G49" s="14"/>
      <c r="H49" s="12" t="s">
        <v>48</v>
      </c>
      <c r="I49" s="35"/>
      <c r="J49" s="12" t="s">
        <v>49</v>
      </c>
      <c r="K49" s="12"/>
      <c r="L49" s="12"/>
      <c r="M49" s="12" t="s">
        <v>50</v>
      </c>
      <c r="N49" s="16" t="s">
        <v>51</v>
      </c>
      <c r="O49" s="17" t="str">
        <f t="shared" ref="O49" si="16">IF(G49="","Bitte Kriterium beantworten",IF(AND(C49="A-Kriterium",G49="Vollumfänglich vorhanden"),"i.O.", "K.O."))</f>
        <v>Bitte Kriterium beantworten</v>
      </c>
    </row>
    <row r="50" spans="2:15" ht="21">
      <c r="B50" s="4" t="s">
        <v>544</v>
      </c>
      <c r="C50" s="5" t="s">
        <v>545</v>
      </c>
      <c r="D50" s="6"/>
      <c r="E50" s="7"/>
      <c r="F50" s="8"/>
      <c r="G50" s="7"/>
      <c r="H50" s="7"/>
      <c r="I50" s="36"/>
      <c r="J50" s="7"/>
      <c r="K50" s="7"/>
      <c r="L50" s="7"/>
      <c r="M50" s="7"/>
      <c r="N50" s="8"/>
      <c r="O50" s="9" t="str">
        <f>IF(COUNTIF(O51:O57,"K.O.")&gt;0,"K.O.",IF(COUNTIF(O51:O57,"Bitte Kriterium beantworten")&gt;0,"Bitte alle Kriterien beantworten",SUM(O51:O57)))</f>
        <v>Bitte alle Kriterien beantworten</v>
      </c>
    </row>
    <row r="51" spans="2:15" ht="69">
      <c r="B51" s="10" t="s">
        <v>546</v>
      </c>
      <c r="C51" s="11" t="s">
        <v>53</v>
      </c>
      <c r="D51" s="12" t="s">
        <v>547</v>
      </c>
      <c r="E51" s="31" t="s">
        <v>548</v>
      </c>
      <c r="G51" s="14"/>
      <c r="H51" s="12" t="s">
        <v>55</v>
      </c>
      <c r="I51" s="40" t="s">
        <v>56</v>
      </c>
      <c r="J51" s="12" t="s">
        <v>549</v>
      </c>
      <c r="K51" s="12"/>
      <c r="L51" s="12"/>
      <c r="M51" s="12" t="s">
        <v>550</v>
      </c>
      <c r="N51" s="12">
        <v>10</v>
      </c>
      <c r="O51" s="17" t="str">
        <f t="shared" ref="O51:O56" si="17">IF(G51="","Bitte Kriterium beantworten",IF(AND(C51="B-Kriterium",G51="Vollumfänglich vorhanden (100%)"),N51*$J$9,IF(G51="Großteil vorhanden (75%)",N51*$K$9,IF(G51="Nicht vollumfänglich vorhanden (25%)",N51*$L$9,IF(G51="Nicht vorhanden (0%)",N51*$M$9,"Antwort ungültig")))))</f>
        <v>Bitte Kriterium beantworten</v>
      </c>
    </row>
    <row r="52" spans="2:15" ht="93" customHeight="1">
      <c r="B52" s="10" t="s">
        <v>551</v>
      </c>
      <c r="C52" s="11" t="s">
        <v>53</v>
      </c>
      <c r="D52" s="12" t="s">
        <v>552</v>
      </c>
      <c r="E52" s="13" t="s">
        <v>553</v>
      </c>
      <c r="G52" s="14"/>
      <c r="H52" s="12" t="s">
        <v>55</v>
      </c>
      <c r="I52" s="40" t="s">
        <v>56</v>
      </c>
      <c r="J52" s="12" t="s">
        <v>554</v>
      </c>
      <c r="K52" s="12" t="s">
        <v>555</v>
      </c>
      <c r="L52" s="12"/>
      <c r="M52" s="12" t="s">
        <v>556</v>
      </c>
      <c r="N52" s="12">
        <v>10</v>
      </c>
      <c r="O52" s="17" t="str">
        <f t="shared" si="17"/>
        <v>Bitte Kriterium beantworten</v>
      </c>
    </row>
    <row r="53" spans="2:15" ht="75.75" customHeight="1">
      <c r="B53" s="10" t="s">
        <v>557</v>
      </c>
      <c r="C53" s="11" t="s">
        <v>53</v>
      </c>
      <c r="D53" s="12" t="s">
        <v>558</v>
      </c>
      <c r="E53" s="13" t="s">
        <v>559</v>
      </c>
      <c r="G53" s="14"/>
      <c r="H53" s="12" t="s">
        <v>55</v>
      </c>
      <c r="I53" s="40" t="s">
        <v>56</v>
      </c>
      <c r="J53" s="12" t="s">
        <v>560</v>
      </c>
      <c r="K53" s="12"/>
      <c r="L53" s="12"/>
      <c r="M53" s="12" t="s">
        <v>561</v>
      </c>
      <c r="N53" s="12">
        <v>10</v>
      </c>
      <c r="O53" s="17" t="str">
        <f t="shared" si="17"/>
        <v>Bitte Kriterium beantworten</v>
      </c>
    </row>
    <row r="54" spans="2:15" ht="102.75" customHeight="1">
      <c r="B54" s="10" t="s">
        <v>562</v>
      </c>
      <c r="C54" s="11" t="s">
        <v>53</v>
      </c>
      <c r="D54" s="12" t="s">
        <v>563</v>
      </c>
      <c r="E54" s="13" t="s">
        <v>564</v>
      </c>
      <c r="G54" s="14"/>
      <c r="H54" s="12" t="s">
        <v>55</v>
      </c>
      <c r="I54" s="40" t="s">
        <v>56</v>
      </c>
      <c r="J54" s="12" t="s">
        <v>565</v>
      </c>
      <c r="K54" s="12" t="s">
        <v>566</v>
      </c>
      <c r="L54" s="12"/>
      <c r="M54" s="12" t="s">
        <v>567</v>
      </c>
      <c r="N54" s="12">
        <v>10</v>
      </c>
      <c r="O54" s="17" t="str">
        <f t="shared" si="17"/>
        <v>Bitte Kriterium beantworten</v>
      </c>
    </row>
    <row r="55" spans="2:15" ht="50.25" customHeight="1">
      <c r="B55" s="10" t="s">
        <v>568</v>
      </c>
      <c r="C55" s="11" t="s">
        <v>45</v>
      </c>
      <c r="D55" s="12" t="s">
        <v>488</v>
      </c>
      <c r="E55" s="13" t="s">
        <v>569</v>
      </c>
      <c r="G55" s="14"/>
      <c r="H55" s="12" t="s">
        <v>48</v>
      </c>
      <c r="I55" s="35"/>
      <c r="J55" s="12" t="s">
        <v>49</v>
      </c>
      <c r="K55" s="12"/>
      <c r="L55" s="12"/>
      <c r="M55" s="12" t="s">
        <v>50</v>
      </c>
      <c r="N55" s="16" t="s">
        <v>51</v>
      </c>
      <c r="O55" s="17" t="str">
        <f t="shared" ref="O55" si="18">IF(G55="","Bitte Kriterium beantworten",IF(AND(C55="A-Kriterium",G55="Vollumfänglich vorhanden"),"i.O.", "K.O."))</f>
        <v>Bitte Kriterium beantworten</v>
      </c>
    </row>
    <row r="56" spans="2:15" ht="82.9">
      <c r="B56" s="10" t="s">
        <v>570</v>
      </c>
      <c r="C56" s="11" t="s">
        <v>53</v>
      </c>
      <c r="D56" s="32" t="s">
        <v>571</v>
      </c>
      <c r="E56" s="31" t="s">
        <v>572</v>
      </c>
      <c r="G56" s="14"/>
      <c r="H56" s="12" t="s">
        <v>55</v>
      </c>
      <c r="I56" s="40" t="s">
        <v>56</v>
      </c>
      <c r="J56" s="12" t="s">
        <v>573</v>
      </c>
      <c r="K56" s="12" t="s">
        <v>574</v>
      </c>
      <c r="L56" s="12"/>
      <c r="M56" s="12" t="s">
        <v>575</v>
      </c>
      <c r="N56" s="12">
        <v>10</v>
      </c>
      <c r="O56" s="17" t="str">
        <f t="shared" si="17"/>
        <v>Bitte Kriterium beantworten</v>
      </c>
    </row>
    <row r="57" spans="2:15" ht="57.6">
      <c r="B57" s="10" t="s">
        <v>576</v>
      </c>
      <c r="C57" s="11" t="s">
        <v>53</v>
      </c>
      <c r="D57" s="12" t="s">
        <v>577</v>
      </c>
      <c r="E57" s="13" t="s">
        <v>578</v>
      </c>
      <c r="G57" s="14"/>
      <c r="H57" s="12" t="s">
        <v>55</v>
      </c>
      <c r="I57" s="40" t="s">
        <v>56</v>
      </c>
      <c r="J57" s="12" t="s">
        <v>579</v>
      </c>
      <c r="K57" s="12"/>
      <c r="L57" s="12"/>
      <c r="M57" s="12" t="s">
        <v>580</v>
      </c>
      <c r="N57" s="12">
        <v>10</v>
      </c>
      <c r="O57" s="17" t="str">
        <f t="shared" ref="O57" si="19">IF(G57="","Bitte Kriterium beantworten",IF(AND(C57="B-Kriterium",G57="Vollumfänglich vorhanden (100%)"),N57*$J$9,IF(G57="Großteil vorhanden (75%)",N57*$K$9,IF(G57="Nicht vollumfänglich vorhanden (25%)",N57*$L$9,IF(G57="Nicht vorhanden (0%)",N57*$M$9,"Antwort ungültig")))))</f>
        <v>Bitte Kriterium beantworten</v>
      </c>
    </row>
    <row r="58" spans="2:15" ht="21">
      <c r="B58" s="4" t="s">
        <v>581</v>
      </c>
      <c r="C58" s="5" t="s">
        <v>582</v>
      </c>
      <c r="D58" s="6"/>
      <c r="E58" s="7"/>
      <c r="F58" s="8"/>
      <c r="G58" s="7"/>
      <c r="H58" s="7"/>
      <c r="I58" s="36"/>
      <c r="J58" s="7"/>
      <c r="K58" s="7"/>
      <c r="L58" s="7"/>
      <c r="M58" s="7"/>
      <c r="N58" s="8"/>
      <c r="O58" s="9" t="str">
        <f>IF(COUNTIF(O59:O59,"K.O.")&gt;0,"K.O.",IF(COUNTIF(O59:O59,"Bitte Kriterium beantworten")&gt;0,"Bitte alle Kriterien beantworten",SUM(O59:O59)))</f>
        <v>Bitte alle Kriterien beantworten</v>
      </c>
    </row>
    <row r="59" spans="2:15" ht="49.5" customHeight="1">
      <c r="B59" s="10" t="s">
        <v>583</v>
      </c>
      <c r="C59" s="11" t="s">
        <v>45</v>
      </c>
      <c r="D59" s="12" t="s">
        <v>584</v>
      </c>
      <c r="E59" s="13" t="s">
        <v>585</v>
      </c>
      <c r="G59" s="14"/>
      <c r="H59" s="12" t="s">
        <v>48</v>
      </c>
      <c r="I59" s="35"/>
      <c r="J59" s="12" t="s">
        <v>49</v>
      </c>
      <c r="K59" s="12"/>
      <c r="L59" s="12"/>
      <c r="M59" s="12" t="s">
        <v>50</v>
      </c>
      <c r="N59" s="16" t="s">
        <v>51</v>
      </c>
      <c r="O59" s="17" t="str">
        <f t="shared" ref="O59" si="20">IF(G59="","Bitte Kriterium beantworten",IF(AND(C59="A-Kriterium",G59="Vollumfänglich vorhanden"),"i.O.", "K.O."))</f>
        <v>Bitte Kriterium beantworten</v>
      </c>
    </row>
    <row r="60" spans="2:15" ht="21">
      <c r="B60" s="4" t="s">
        <v>586</v>
      </c>
      <c r="C60" s="5" t="s">
        <v>587</v>
      </c>
      <c r="D60" s="6"/>
      <c r="E60" s="7"/>
      <c r="F60" s="8"/>
      <c r="G60" s="7"/>
      <c r="H60" s="7"/>
      <c r="I60" s="36"/>
      <c r="J60" s="7"/>
      <c r="K60" s="7"/>
      <c r="L60" s="7"/>
      <c r="M60" s="7"/>
      <c r="N60" s="8"/>
      <c r="O60" s="9" t="str">
        <f>IF(COUNTIF(O61:O61,"K.O.")&gt;0,"K.O.",IF(COUNTIF(O61:O61,"Bitte Kriterium beantworten")&gt;0,"Bitte alle Kriterien beantworten",SUM(O61:O61)))</f>
        <v>Bitte alle Kriterien beantworten</v>
      </c>
    </row>
    <row r="61" spans="2:15" ht="57.6">
      <c r="B61" s="10" t="s">
        <v>588</v>
      </c>
      <c r="C61" s="11" t="s">
        <v>53</v>
      </c>
      <c r="D61" s="12" t="s">
        <v>589</v>
      </c>
      <c r="E61" s="13" t="s">
        <v>590</v>
      </c>
      <c r="G61" s="14"/>
      <c r="H61" s="12" t="s">
        <v>55</v>
      </c>
      <c r="I61" s="40" t="s">
        <v>56</v>
      </c>
      <c r="J61" s="12" t="s">
        <v>591</v>
      </c>
      <c r="K61" s="12"/>
      <c r="L61" s="12"/>
      <c r="M61" s="12" t="s">
        <v>592</v>
      </c>
      <c r="N61" s="12">
        <v>20</v>
      </c>
      <c r="O61" s="17" t="str">
        <f t="shared" ref="O61" si="21">IF(G61="","Bitte Kriterium beantworten",IF(AND(C61="B-Kriterium",G61="Vollumfänglich vorhanden (100%)"),N61*$J$9,IF(G61="Großteil vorhanden (75%)",N61*$K$9,IF(G61="Nicht vollumfänglich vorhanden (25%)",N61*$L$9,IF(G61="Nicht vorhanden (0%)",N61*$M$9,"Antwort ungültig")))))</f>
        <v>Bitte Kriterium beantworten</v>
      </c>
    </row>
    <row r="63" spans="2:15" ht="14.45">
      <c r="B63" s="86" t="s">
        <v>322</v>
      </c>
      <c r="C63" s="86"/>
      <c r="D63" s="19">
        <f>COUNTIF(C5:C61,"A-Kriterium")</f>
        <v>26</v>
      </c>
    </row>
    <row r="64" spans="2:15" ht="14.45">
      <c r="B64" s="86" t="s">
        <v>323</v>
      </c>
      <c r="C64" s="86"/>
      <c r="D64" s="19">
        <f>COUNTIF(C5:C61,"B-Kriterium")</f>
        <v>18</v>
      </c>
    </row>
    <row r="65" spans="2:4" ht="14.45">
      <c r="B65" s="86" t="s">
        <v>324</v>
      </c>
      <c r="C65" s="86"/>
      <c r="D65" s="19">
        <f>COUNTIF(C6:C62,"I-Kriterium")</f>
        <v>0</v>
      </c>
    </row>
  </sheetData>
  <sheetProtection algorithmName="SHA-512" hashValue="0tdMGG2qwjlslma5Jtl3RpjLNNaQIIZ86mVD/JQnsSuvvY78tWBbCTt41IH8AvN35Y5eLwQpsD8esFc+FZ6QHQ==" saltValue="OLDbnRyofuCRykDVOrbqhg==" spinCount="100000" sheet="1" objects="1" scenarios="1"/>
  <mergeCells count="20">
    <mergeCell ref="B64:C64"/>
    <mergeCell ref="B65:C65"/>
    <mergeCell ref="H8:H9"/>
    <mergeCell ref="I8:I9"/>
    <mergeCell ref="J8:M8"/>
    <mergeCell ref="N8:N9"/>
    <mergeCell ref="O8:O9"/>
    <mergeCell ref="B63:C63"/>
    <mergeCell ref="B8:B9"/>
    <mergeCell ref="C8:C9"/>
    <mergeCell ref="D8:D9"/>
    <mergeCell ref="E8:E9"/>
    <mergeCell ref="F8:F9"/>
    <mergeCell ref="G8:G9"/>
    <mergeCell ref="I2:I3"/>
    <mergeCell ref="H2:H3"/>
    <mergeCell ref="E2:G3"/>
    <mergeCell ref="N6:O6"/>
    <mergeCell ref="C6:I6"/>
    <mergeCell ref="J6:M6"/>
  </mergeCells>
  <phoneticPr fontId="8" type="noConversion"/>
  <conditionalFormatting sqref="I2">
    <cfRule type="cellIs" dxfId="229" priority="156" operator="equal">
      <formula>"-"</formula>
    </cfRule>
  </conditionalFormatting>
  <conditionalFormatting sqref="N6:O6">
    <cfRule type="cellIs" dxfId="228" priority="172" operator="equal">
      <formula>"K.O."</formula>
    </cfRule>
  </conditionalFormatting>
  <conditionalFormatting sqref="O12:O14">
    <cfRule type="containsText" dxfId="227" priority="146" operator="containsText" text="Antwort ungültig">
      <formula>NOT(ISERROR(SEARCH("Antwort ungültig",O12)))</formula>
    </cfRule>
    <cfRule type="containsText" dxfId="226" priority="147" operator="containsText" text="K.O.">
      <formula>NOT(ISERROR(SEARCH("K.O.",O12)))</formula>
    </cfRule>
    <cfRule type="cellIs" dxfId="225" priority="148" operator="equal">
      <formula>"Bitte Kriterium beantworten"</formula>
    </cfRule>
    <cfRule type="cellIs" dxfId="224" priority="149" operator="equal">
      <formula>""</formula>
    </cfRule>
    <cfRule type="cellIs" dxfId="223" priority="150" operator="greaterThanOrEqual">
      <formula>0</formula>
    </cfRule>
  </conditionalFormatting>
  <conditionalFormatting sqref="O16:O30">
    <cfRule type="containsText" dxfId="222" priority="66" operator="containsText" text="Antwort ungültig">
      <formula>NOT(ISERROR(SEARCH("Antwort ungültig",O16)))</formula>
    </cfRule>
    <cfRule type="containsText" dxfId="221" priority="67" operator="containsText" text="K.O.">
      <formula>NOT(ISERROR(SEARCH("K.O.",O16)))</formula>
    </cfRule>
    <cfRule type="cellIs" dxfId="220" priority="68" operator="equal">
      <formula>"Bitte Kriterium beantworten"</formula>
    </cfRule>
    <cfRule type="cellIs" dxfId="219" priority="69" operator="equal">
      <formula>""</formula>
    </cfRule>
    <cfRule type="cellIs" dxfId="218" priority="70" operator="greaterThanOrEqual">
      <formula>0</formula>
    </cfRule>
  </conditionalFormatting>
  <conditionalFormatting sqref="O32:O36">
    <cfRule type="containsText" dxfId="217" priority="56" operator="containsText" text="Antwort ungültig">
      <formula>NOT(ISERROR(SEARCH("Antwort ungültig",O32)))</formula>
    </cfRule>
    <cfRule type="containsText" dxfId="216" priority="57" operator="containsText" text="K.O.">
      <formula>NOT(ISERROR(SEARCH("K.O.",O32)))</formula>
    </cfRule>
    <cfRule type="cellIs" dxfId="215" priority="58" operator="equal">
      <formula>"Bitte Kriterium beantworten"</formula>
    </cfRule>
    <cfRule type="cellIs" dxfId="214" priority="59" operator="equal">
      <formula>""</formula>
    </cfRule>
    <cfRule type="cellIs" dxfId="213" priority="60" operator="greaterThanOrEqual">
      <formula>0</formula>
    </cfRule>
  </conditionalFormatting>
  <conditionalFormatting sqref="O38:O49">
    <cfRule type="containsText" dxfId="212" priority="16" operator="containsText" text="Antwort ungültig">
      <formula>NOT(ISERROR(SEARCH("Antwort ungültig",O38)))</formula>
    </cfRule>
    <cfRule type="containsText" dxfId="211" priority="17" operator="containsText" text="K.O.">
      <formula>NOT(ISERROR(SEARCH("K.O.",O38)))</formula>
    </cfRule>
    <cfRule type="cellIs" dxfId="210" priority="18" operator="equal">
      <formula>"Bitte Kriterium beantworten"</formula>
    </cfRule>
    <cfRule type="cellIs" dxfId="209" priority="19" operator="equal">
      <formula>""</formula>
    </cfRule>
    <cfRule type="cellIs" dxfId="208" priority="20" operator="greaterThanOrEqual">
      <formula>0</formula>
    </cfRule>
  </conditionalFormatting>
  <conditionalFormatting sqref="O51:O57">
    <cfRule type="containsText" dxfId="207" priority="1" operator="containsText" text="Antwort ungültig">
      <formula>NOT(ISERROR(SEARCH("Antwort ungültig",O51)))</formula>
    </cfRule>
    <cfRule type="containsText" dxfId="206" priority="2" operator="containsText" text="K.O.">
      <formula>NOT(ISERROR(SEARCH("K.O.",O51)))</formula>
    </cfRule>
    <cfRule type="cellIs" dxfId="205" priority="3" operator="equal">
      <formula>"Bitte Kriterium beantworten"</formula>
    </cfRule>
    <cfRule type="cellIs" dxfId="204" priority="4" operator="equal">
      <formula>""</formula>
    </cfRule>
    <cfRule type="cellIs" dxfId="203" priority="5" operator="greaterThanOrEqual">
      <formula>0</formula>
    </cfRule>
  </conditionalFormatting>
  <conditionalFormatting sqref="O59">
    <cfRule type="containsText" dxfId="202" priority="26" operator="containsText" text="Antwort ungültig">
      <formula>NOT(ISERROR(SEARCH("Antwort ungültig",O59)))</formula>
    </cfRule>
    <cfRule type="containsText" dxfId="201" priority="27" operator="containsText" text="K.O.">
      <formula>NOT(ISERROR(SEARCH("K.O.",O59)))</formula>
    </cfRule>
    <cfRule type="cellIs" dxfId="200" priority="28" operator="equal">
      <formula>"Bitte Kriterium beantworten"</formula>
    </cfRule>
    <cfRule type="cellIs" dxfId="199" priority="29" operator="equal">
      <formula>""</formula>
    </cfRule>
    <cfRule type="cellIs" dxfId="198" priority="30" operator="greaterThanOrEqual">
      <formula>0</formula>
    </cfRule>
  </conditionalFormatting>
  <conditionalFormatting sqref="O61">
    <cfRule type="containsText" dxfId="197" priority="21" operator="containsText" text="Antwort ungültig">
      <formula>NOT(ISERROR(SEARCH("Antwort ungültig",O61)))</formula>
    </cfRule>
    <cfRule type="containsText" dxfId="196" priority="22" operator="containsText" text="K.O.">
      <formula>NOT(ISERROR(SEARCH("K.O.",O61)))</formula>
    </cfRule>
    <cfRule type="cellIs" dxfId="195" priority="23" operator="equal">
      <formula>"Bitte Kriterium beantworten"</formula>
    </cfRule>
    <cfRule type="cellIs" dxfId="194" priority="24" operator="equal">
      <formula>""</formula>
    </cfRule>
    <cfRule type="cellIs" dxfId="193" priority="25" operator="greaterThanOrEqual">
      <formula>0</formula>
    </cfRule>
  </conditionalFormatting>
  <pageMargins left="0.7" right="0.7" top="0.78740157499999996" bottom="0.78740157499999996" header="0.3" footer="0.3"/>
  <pageSetup paperSize="9" orientation="portrait" r:id="rId1"/>
  <drawing r:id="rId2"/>
  <extLst>
    <ext xmlns:x14="http://schemas.microsoft.com/office/spreadsheetml/2009/9/main" uri="{CCE6A557-97BC-4b89-ADB6-D9C93CAAB3DF}">
      <x14:dataValidations xmlns:xm="http://schemas.microsoft.com/office/excel/2006/main" count="6">
        <x14:dataValidation type="list" allowBlank="1" showInputMessage="1" showErrorMessage="1" xr:uid="{3CE51F49-A63E-408D-8CB8-612768453D96}">
          <x14:formula1>
            <xm:f>Auswahl!$B$2:$B$4</xm:f>
          </x14:formula1>
          <xm:sqref>C12:C14 C16:C30 C32:C36 C61 C51:C57 C59 C38:C49</xm:sqref>
        </x14:dataValidation>
        <x14:dataValidation type="list" allowBlank="1" showInputMessage="1" showErrorMessage="1" xr:uid="{146AB0A0-20B5-4102-A3BC-91E37F46E930}">
          <x14:formula1>
            <xm:f>Auswahl!$D$2:$D$3</xm:f>
          </x14:formula1>
          <xm:sqref>G12:G13 G27:G28 G30 G43 G59 G16:G17 G19 G21 G23:G24 G32 G34:G36 G38 G40:G41 G45:G49 G55</xm:sqref>
        </x14:dataValidation>
        <x14:dataValidation type="list" allowBlank="1" showInputMessage="1" showErrorMessage="1" xr:uid="{666EA624-5618-4EEC-ABF1-595897BA2984}">
          <x14:formula1>
            <xm:f>Auswahl!$D$6:$D$9</xm:f>
          </x14:formula1>
          <xm:sqref>G20 G18 G33 G14 G22</xm:sqref>
        </x14:dataValidation>
        <x14:dataValidation type="list" allowBlank="1" showInputMessage="1" showErrorMessage="1" xr:uid="{128C7E4A-7183-4E45-BFDE-7343F5F88D30}">
          <x14:formula1>
            <xm:f>Auswahl!$D$22:$D$23</xm:f>
          </x14:formula1>
          <xm:sqref>G25:G26 G44 G51 G53 G61 G57</xm:sqref>
        </x14:dataValidation>
        <x14:dataValidation type="list" allowBlank="1" showInputMessage="1" showErrorMessage="1" xr:uid="{6496C0BB-807E-4DC5-8D3E-593D19CF8B62}">
          <x14:formula1>
            <xm:f>Auswahl!$D$12:$D$14</xm:f>
          </x14:formula1>
          <xm:sqref>G29 G39 G42 G52 G54 G56</xm:sqref>
        </x14:dataValidation>
        <x14:dataValidation type="list" allowBlank="1" showInputMessage="1" showErrorMessage="1" xr:uid="{EBF842CD-1C6B-405D-90BA-F24D0FDE8058}">
          <x14:formula1>
            <xm:f>Auswahl!$B$8:$B$12</xm:f>
          </x14:formula1>
          <xm:sqref>H12:H14 H61 H59 H51:H57 H38:H49 H32:H36 H16:H30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8D0B08-78DD-4BC0-B031-E9386A9B99EC}">
  <dimension ref="B2:O49"/>
  <sheetViews>
    <sheetView zoomScale="69" zoomScaleNormal="69" workbookViewId="0" xr3:uid="{24A3A7C7-10C7-5BAF-87CF-0E65D6D846B5}">
      <pane xSplit="9" ySplit="10" topLeftCell="J35" activePane="bottomRight" state="frozen"/>
      <selection pane="bottomRight" activeCell="A6" sqref="A6"/>
      <selection pane="bottomLeft" activeCell="A11" sqref="A11"/>
      <selection pane="topRight" activeCell="J1" sqref="J1"/>
    </sheetView>
  </sheetViews>
  <sheetFormatPr defaultColWidth="3.125" defaultRowHeight="13.9"/>
  <cols>
    <col min="1" max="1" width="3.125" style="1"/>
    <col min="2" max="2" width="13.5" style="1" customWidth="1"/>
    <col min="3" max="3" width="15" style="1" bestFit="1" customWidth="1"/>
    <col min="4" max="4" width="22.375" style="1" customWidth="1"/>
    <col min="5" max="5" width="56" style="1" customWidth="1"/>
    <col min="6" max="6" width="15.625" style="1" hidden="1" customWidth="1"/>
    <col min="7" max="7" width="15.625" style="1" customWidth="1"/>
    <col min="8" max="8" width="17.125" style="1" customWidth="1"/>
    <col min="9" max="9" width="15.625" style="37" customWidth="1"/>
    <col min="10" max="13" width="19.625" style="1" customWidth="1"/>
    <col min="14" max="14" width="17.625" style="1" customWidth="1"/>
    <col min="15" max="15" width="15.75" style="1" customWidth="1"/>
    <col min="16" max="16384" width="3.125" style="1"/>
  </cols>
  <sheetData>
    <row r="2" spans="2:15" ht="21" customHeight="1">
      <c r="E2" s="87" t="s">
        <v>0</v>
      </c>
      <c r="F2" s="87"/>
      <c r="G2" s="87"/>
      <c r="H2" s="88" t="s">
        <v>28</v>
      </c>
      <c r="I2" s="84" t="s">
        <v>29</v>
      </c>
    </row>
    <row r="3" spans="2:15" ht="21" customHeight="1">
      <c r="E3" s="87"/>
      <c r="F3" s="87"/>
      <c r="G3" s="87"/>
      <c r="H3" s="89"/>
      <c r="I3" s="85"/>
    </row>
    <row r="6" spans="2:15" ht="25.9">
      <c r="B6" s="2" t="s">
        <v>1</v>
      </c>
      <c r="C6" s="81" t="str">
        <f>IF(OR(Deckblatt!C6="",Deckblatt!C6="Hier bitte Bietername hinterlegen"),"Bitte Bietername auf dem Deckblatt hinterlegen",Deckblatt!C6)</f>
        <v>Bitte Bietername auf dem Deckblatt hinterlegen</v>
      </c>
      <c r="D6" s="82"/>
      <c r="E6" s="82"/>
      <c r="F6" s="82"/>
      <c r="G6" s="82"/>
      <c r="H6" s="82"/>
      <c r="I6" s="83"/>
      <c r="J6" s="69" t="s">
        <v>30</v>
      </c>
      <c r="K6" s="69"/>
      <c r="L6" s="69"/>
      <c r="M6" s="69"/>
      <c r="N6" s="70" t="str">
        <f>IF(COUNTIF(O12:O45,"Bitte Kriterium beantworten")&gt;0,"Bitte Kriterien beantworten",IF(COUNTIF(O11:O45,"K.O.")&gt;0,"K.O.",SUM(O11,O15,O22,O31,O35,O44)))</f>
        <v>Bitte Kriterien beantworten</v>
      </c>
      <c r="O6" s="71"/>
    </row>
    <row r="8" spans="2:15">
      <c r="B8" s="72" t="s">
        <v>31</v>
      </c>
      <c r="C8" s="74" t="s">
        <v>32</v>
      </c>
      <c r="D8" s="74" t="s">
        <v>33</v>
      </c>
      <c r="E8" s="74" t="s">
        <v>34</v>
      </c>
      <c r="F8" s="74" t="s">
        <v>35</v>
      </c>
      <c r="G8" s="74" t="s">
        <v>36</v>
      </c>
      <c r="H8" s="74" t="s">
        <v>37</v>
      </c>
      <c r="I8" s="79" t="s">
        <v>38</v>
      </c>
      <c r="J8" s="76" t="s">
        <v>39</v>
      </c>
      <c r="K8" s="77"/>
      <c r="L8" s="77"/>
      <c r="M8" s="78"/>
      <c r="N8" s="74" t="s">
        <v>40</v>
      </c>
      <c r="O8" s="74" t="s">
        <v>41</v>
      </c>
    </row>
    <row r="9" spans="2:15" ht="53.1" customHeight="1">
      <c r="B9" s="92"/>
      <c r="C9" s="90"/>
      <c r="D9" s="90"/>
      <c r="E9" s="90"/>
      <c r="F9" s="90"/>
      <c r="G9" s="90"/>
      <c r="H9" s="90"/>
      <c r="I9" s="91"/>
      <c r="J9" s="3">
        <v>1</v>
      </c>
      <c r="K9" s="3">
        <v>0.75</v>
      </c>
      <c r="L9" s="3">
        <v>0.25</v>
      </c>
      <c r="M9" s="3">
        <v>0</v>
      </c>
      <c r="N9" s="90"/>
      <c r="O9" s="90"/>
    </row>
    <row r="10" spans="2:15" ht="1.9" customHeight="1">
      <c r="B10" s="54"/>
      <c r="C10" s="55"/>
      <c r="D10" s="56"/>
      <c r="E10" s="56"/>
      <c r="F10" s="56"/>
      <c r="G10" s="56"/>
      <c r="H10" s="56"/>
      <c r="I10" s="57"/>
      <c r="J10" s="52"/>
      <c r="K10" s="52"/>
      <c r="L10" s="52"/>
      <c r="M10" s="52"/>
      <c r="N10" s="56"/>
      <c r="O10" s="58"/>
    </row>
    <row r="11" spans="2:15" ht="21">
      <c r="B11" s="4" t="s">
        <v>593</v>
      </c>
      <c r="C11" s="5" t="s">
        <v>43</v>
      </c>
      <c r="D11" s="6"/>
      <c r="E11" s="7"/>
      <c r="F11" s="8"/>
      <c r="G11" s="7"/>
      <c r="H11" s="7"/>
      <c r="I11" s="36"/>
      <c r="J11" s="7"/>
      <c r="K11" s="7"/>
      <c r="L11" s="7"/>
      <c r="M11" s="7"/>
      <c r="N11" s="8"/>
      <c r="O11" s="9" t="str">
        <f>IF(COUNTIF(O12:O14,"K.O.")&gt;0,"K.O.",IF(COUNTIF(O12:O14,"Bitte Kriterium beantworten")&gt;0,"Bitte alle Kriterien beantworten",SUM(O12:O14)))</f>
        <v>Bitte alle Kriterien beantworten</v>
      </c>
    </row>
    <row r="12" spans="2:15" ht="54.75" customHeight="1">
      <c r="B12" s="10" t="s">
        <v>594</v>
      </c>
      <c r="C12" s="11" t="s">
        <v>45</v>
      </c>
      <c r="D12" s="12" t="s">
        <v>327</v>
      </c>
      <c r="E12" s="13" t="s">
        <v>595</v>
      </c>
      <c r="F12" s="12"/>
      <c r="G12" s="14"/>
      <c r="H12" s="12" t="s">
        <v>48</v>
      </c>
      <c r="I12" s="35"/>
      <c r="J12" s="12" t="s">
        <v>49</v>
      </c>
      <c r="K12" s="12"/>
      <c r="L12" s="12"/>
      <c r="M12" s="12" t="s">
        <v>50</v>
      </c>
      <c r="N12" s="16" t="s">
        <v>51</v>
      </c>
      <c r="O12" s="17" t="str">
        <f>IF(G12="","Bitte Kriterium beantworten",IF(AND(C12="A-Kriterium",G12="Vollumfänglich vorhanden"),"i.O.", "K.O."))</f>
        <v>Bitte Kriterium beantworten</v>
      </c>
    </row>
    <row r="13" spans="2:15" ht="118.15" customHeight="1">
      <c r="B13" s="10" t="s">
        <v>596</v>
      </c>
      <c r="C13" s="11" t="s">
        <v>45</v>
      </c>
      <c r="D13" s="12" t="s">
        <v>69</v>
      </c>
      <c r="E13" s="13" t="s">
        <v>330</v>
      </c>
      <c r="F13" s="12"/>
      <c r="G13" s="14"/>
      <c r="H13" s="12" t="s">
        <v>48</v>
      </c>
      <c r="I13" s="35"/>
      <c r="J13" s="12" t="s">
        <v>49</v>
      </c>
      <c r="K13" s="12"/>
      <c r="L13" s="12"/>
      <c r="M13" s="12" t="s">
        <v>50</v>
      </c>
      <c r="N13" s="16" t="s">
        <v>51</v>
      </c>
      <c r="O13" s="17" t="str">
        <f>IF(G13="","Bitte Kriterium beantworten",IF(AND(C13="A-Kriterium",G13="Vollumfänglich vorhanden"),"i.O.", "K.O."))</f>
        <v>Bitte Kriterium beantworten</v>
      </c>
    </row>
    <row r="14" spans="2:15" ht="57.6">
      <c r="B14" s="10" t="s">
        <v>597</v>
      </c>
      <c r="C14" s="11" t="s">
        <v>53</v>
      </c>
      <c r="D14" s="12" t="s">
        <v>69</v>
      </c>
      <c r="E14" s="13" t="s">
        <v>598</v>
      </c>
      <c r="F14" s="12"/>
      <c r="G14" s="14"/>
      <c r="H14" s="12" t="s">
        <v>55</v>
      </c>
      <c r="I14" s="40" t="s">
        <v>56</v>
      </c>
      <c r="J14" s="12" t="s">
        <v>599</v>
      </c>
      <c r="K14" s="12" t="s">
        <v>80</v>
      </c>
      <c r="L14" s="12" t="s">
        <v>81</v>
      </c>
      <c r="M14" s="12" t="s">
        <v>82</v>
      </c>
      <c r="N14" s="12">
        <v>10</v>
      </c>
      <c r="O14" s="17" t="str">
        <f t="shared" ref="O14" si="0">IF(G14="","Bitte Kriterium beantworten",IF(AND(C14="B-Kriterium",G14="Vollumfänglich vorhanden (100%)"),N14*$J$9,IF(G14="Großteil vorhanden (75%)",N14*$K$9,IF(G14="Nicht vollumfänglich vorhanden (25%)",N14*$L$9,IF(G14="Nicht vorhanden (0%)",N14*$M$9,"Antwort ungültig")))))</f>
        <v>Bitte Kriterium beantworten</v>
      </c>
    </row>
    <row r="15" spans="2:15" ht="21">
      <c r="B15" s="4" t="s">
        <v>600</v>
      </c>
      <c r="C15" s="5" t="s">
        <v>436</v>
      </c>
      <c r="D15" s="6"/>
      <c r="E15" s="7"/>
      <c r="F15" s="8"/>
      <c r="G15" s="7"/>
      <c r="H15" s="7"/>
      <c r="I15" s="36"/>
      <c r="J15" s="7"/>
      <c r="K15" s="7"/>
      <c r="L15" s="7"/>
      <c r="M15" s="7"/>
      <c r="N15" s="8"/>
      <c r="O15" s="9" t="str">
        <f>IF(COUNTIF(O16:O21,"K.O.")&gt;0,"K.O.",IF(COUNTIF(O16:O21,"Bitte Kriterium beantworten")&gt;0,"Bitte alle Kriterien beantworten",SUM(O16:O21)))</f>
        <v>Bitte alle Kriterien beantworten</v>
      </c>
    </row>
    <row r="16" spans="2:15" ht="36" customHeight="1">
      <c r="B16" s="10" t="s">
        <v>601</v>
      </c>
      <c r="C16" s="11" t="s">
        <v>45</v>
      </c>
      <c r="D16" s="12" t="s">
        <v>191</v>
      </c>
      <c r="E16" s="13" t="s">
        <v>602</v>
      </c>
      <c r="G16" s="14"/>
      <c r="H16" s="12" t="s">
        <v>48</v>
      </c>
      <c r="I16" s="35"/>
      <c r="J16" s="12" t="s">
        <v>49</v>
      </c>
      <c r="K16" s="12"/>
      <c r="L16" s="12"/>
      <c r="M16" s="12" t="s">
        <v>50</v>
      </c>
      <c r="N16" s="16" t="s">
        <v>51</v>
      </c>
      <c r="O16" s="17" t="str">
        <f t="shared" ref="O16:O17" si="1">IF(G16="","Bitte Kriterium beantworten",IF(AND(C16="A-Kriterium",G16="Vollumfänglich vorhanden"),"i.O.", "K.O."))</f>
        <v>Bitte Kriterium beantworten</v>
      </c>
    </row>
    <row r="17" spans="2:15" ht="45" customHeight="1">
      <c r="B17" s="10" t="s">
        <v>603</v>
      </c>
      <c r="C17" s="11" t="s">
        <v>45</v>
      </c>
      <c r="D17" s="12" t="s">
        <v>604</v>
      </c>
      <c r="E17" s="13" t="s">
        <v>605</v>
      </c>
      <c r="G17" s="14"/>
      <c r="H17" s="12" t="s">
        <v>48</v>
      </c>
      <c r="I17" s="35"/>
      <c r="J17" s="12" t="s">
        <v>49</v>
      </c>
      <c r="K17" s="12"/>
      <c r="L17" s="12"/>
      <c r="M17" s="12" t="s">
        <v>50</v>
      </c>
      <c r="N17" s="16" t="s">
        <v>51</v>
      </c>
      <c r="O17" s="17" t="str">
        <f t="shared" si="1"/>
        <v>Bitte Kriterium beantworten</v>
      </c>
    </row>
    <row r="18" spans="2:15" ht="57.6">
      <c r="B18" s="10" t="s">
        <v>606</v>
      </c>
      <c r="C18" s="11" t="s">
        <v>53</v>
      </c>
      <c r="D18" s="12" t="s">
        <v>604</v>
      </c>
      <c r="E18" s="31" t="s">
        <v>607</v>
      </c>
      <c r="G18" s="14"/>
      <c r="H18" s="12" t="s">
        <v>55</v>
      </c>
      <c r="I18" s="40" t="s">
        <v>56</v>
      </c>
      <c r="J18" s="12" t="s">
        <v>608</v>
      </c>
      <c r="K18" s="12"/>
      <c r="L18" s="12"/>
      <c r="M18" s="12" t="s">
        <v>609</v>
      </c>
      <c r="N18" s="12">
        <v>10</v>
      </c>
      <c r="O18" s="17" t="str">
        <f t="shared" ref="O18" si="2">IF(G18="","Bitte Kriterium beantworten",IF(AND(C18="B-Kriterium",G18="Vollumfänglich vorhanden (100%)"),N18*$J$9,IF(G18="Großteil vorhanden (75%)",N18*$K$9,IF(G18="Nicht vollumfänglich vorhanden (25%)",N18*$L$9,IF(G18="Nicht vorhanden (0%)",N18*$M$9,"Antwort ungültig")))))</f>
        <v>Bitte Kriterium beantworten</v>
      </c>
    </row>
    <row r="19" spans="2:15" ht="60" customHeight="1">
      <c r="B19" s="10" t="s">
        <v>610</v>
      </c>
      <c r="C19" s="11" t="s">
        <v>53</v>
      </c>
      <c r="D19" s="12" t="s">
        <v>611</v>
      </c>
      <c r="E19" s="13" t="s">
        <v>612</v>
      </c>
      <c r="G19" s="14"/>
      <c r="H19" s="12" t="s">
        <v>55</v>
      </c>
      <c r="I19" s="40" t="s">
        <v>56</v>
      </c>
      <c r="J19" s="12" t="s">
        <v>608</v>
      </c>
      <c r="K19" s="12"/>
      <c r="L19" s="12"/>
      <c r="M19" s="12" t="s">
        <v>609</v>
      </c>
      <c r="N19" s="12">
        <v>20</v>
      </c>
      <c r="O19" s="17" t="str">
        <f t="shared" ref="O19" si="3">IF(G19="","Bitte Kriterium beantworten",IF(AND(C19="B-Kriterium",G19="Vollumfänglich vorhanden (100%)"),N19*$J$9,IF(G19="Großteil vorhanden (75%)",N19*$K$9,IF(G19="Nicht vollumfänglich vorhanden (25%)",N19*$L$9,IF(G19="Nicht vorhanden (0%)",N19*$M$9,"Antwort ungültig")))))</f>
        <v>Bitte Kriterium beantworten</v>
      </c>
    </row>
    <row r="20" spans="2:15" ht="64.5" customHeight="1">
      <c r="B20" s="10" t="s">
        <v>613</v>
      </c>
      <c r="C20" s="11" t="s">
        <v>53</v>
      </c>
      <c r="D20" s="12" t="s">
        <v>86</v>
      </c>
      <c r="E20" s="13" t="s">
        <v>614</v>
      </c>
      <c r="G20" s="14"/>
      <c r="H20" s="12" t="s">
        <v>55</v>
      </c>
      <c r="I20" s="40" t="s">
        <v>56</v>
      </c>
      <c r="J20" s="12" t="s">
        <v>615</v>
      </c>
      <c r="K20" s="12" t="s">
        <v>616</v>
      </c>
      <c r="L20" s="12"/>
      <c r="M20" s="12" t="s">
        <v>617</v>
      </c>
      <c r="N20" s="12">
        <v>20</v>
      </c>
      <c r="O20" s="17" t="str">
        <f t="shared" ref="O20:O21" si="4">IF(G20="","Bitte Kriterium beantworten",IF(AND(C20="B-Kriterium",G20="Vollumfänglich vorhanden (100%)"),N20*$J$9,IF(G20="Großteil vorhanden (75%)",N20*$K$9,IF(G20="Nicht vollumfänglich vorhanden (25%)",N20*$L$9,IF(G20="Nicht vorhanden (0%)",N20*$M$9,"Antwort ungültig")))))</f>
        <v>Bitte Kriterium beantworten</v>
      </c>
    </row>
    <row r="21" spans="2:15" ht="58.5" customHeight="1">
      <c r="B21" s="10" t="s">
        <v>618</v>
      </c>
      <c r="C21" s="11" t="s">
        <v>53</v>
      </c>
      <c r="D21" s="12" t="s">
        <v>380</v>
      </c>
      <c r="E21" s="13" t="s">
        <v>619</v>
      </c>
      <c r="G21" s="14"/>
      <c r="H21" s="12" t="s">
        <v>55</v>
      </c>
      <c r="I21" s="40" t="s">
        <v>56</v>
      </c>
      <c r="J21" s="12" t="s">
        <v>620</v>
      </c>
      <c r="K21" s="12" t="s">
        <v>621</v>
      </c>
      <c r="L21" s="12" t="s">
        <v>622</v>
      </c>
      <c r="M21" s="12" t="s">
        <v>623</v>
      </c>
      <c r="N21" s="12">
        <v>10</v>
      </c>
      <c r="O21" s="17" t="str">
        <f t="shared" si="4"/>
        <v>Bitte Kriterium beantworten</v>
      </c>
    </row>
    <row r="22" spans="2:15" ht="21">
      <c r="B22" s="4" t="s">
        <v>624</v>
      </c>
      <c r="C22" s="5" t="s">
        <v>625</v>
      </c>
      <c r="D22" s="6"/>
      <c r="E22" s="7"/>
      <c r="F22" s="8"/>
      <c r="G22" s="7"/>
      <c r="H22" s="7"/>
      <c r="I22" s="36"/>
      <c r="J22" s="7"/>
      <c r="K22" s="7"/>
      <c r="L22" s="7"/>
      <c r="M22" s="7"/>
      <c r="N22" s="8"/>
      <c r="O22" s="9" t="str">
        <f>IF(COUNTIF(O23:O30,"K.O.")&gt;0,"K.O.",IF(COUNTIF(O23:O30,"Bitte Kriterium beantworten")&gt;0,"Bitte alle Kriterien beantworten",SUM(O23:O30)))</f>
        <v>Bitte alle Kriterien beantworten</v>
      </c>
    </row>
    <row r="23" spans="2:15" ht="61.5" customHeight="1">
      <c r="B23" s="10" t="s">
        <v>626</v>
      </c>
      <c r="C23" s="11" t="s">
        <v>45</v>
      </c>
      <c r="D23" s="12" t="s">
        <v>577</v>
      </c>
      <c r="E23" s="13" t="s">
        <v>627</v>
      </c>
      <c r="G23" s="14"/>
      <c r="H23" s="12" t="s">
        <v>48</v>
      </c>
      <c r="I23" s="35"/>
      <c r="J23" s="12" t="s">
        <v>49</v>
      </c>
      <c r="K23" s="12"/>
      <c r="L23" s="12"/>
      <c r="M23" s="12" t="s">
        <v>50</v>
      </c>
      <c r="N23" s="16" t="s">
        <v>51</v>
      </c>
      <c r="O23" s="17" t="str">
        <f t="shared" ref="O23" si="5">IF(G23="","Bitte Kriterium beantworten",IF(AND(C23="A-Kriterium",G23="Vollumfänglich vorhanden"),"i.O.", "K.O."))</f>
        <v>Bitte Kriterium beantworten</v>
      </c>
    </row>
    <row r="24" spans="2:15" ht="42.75" customHeight="1">
      <c r="B24" s="10" t="s">
        <v>628</v>
      </c>
      <c r="C24" s="11" t="s">
        <v>45</v>
      </c>
      <c r="D24" s="12" t="s">
        <v>520</v>
      </c>
      <c r="E24" s="13" t="s">
        <v>629</v>
      </c>
      <c r="G24" s="14"/>
      <c r="H24" s="12" t="s">
        <v>48</v>
      </c>
      <c r="I24" s="35"/>
      <c r="J24" s="12" t="s">
        <v>49</v>
      </c>
      <c r="K24" s="12"/>
      <c r="L24" s="12"/>
      <c r="M24" s="12" t="s">
        <v>50</v>
      </c>
      <c r="N24" s="16" t="s">
        <v>51</v>
      </c>
      <c r="O24" s="17" t="str">
        <f t="shared" ref="O24:O29" si="6">IF(G24="","Bitte Kriterium beantworten",IF(AND(C24="A-Kriterium",G24="Vollumfänglich vorhanden"),"i.O.", "K.O."))</f>
        <v>Bitte Kriterium beantworten</v>
      </c>
    </row>
    <row r="25" spans="2:15" ht="45" customHeight="1">
      <c r="B25" s="10" t="s">
        <v>630</v>
      </c>
      <c r="C25" s="11" t="s">
        <v>45</v>
      </c>
      <c r="D25" s="12" t="s">
        <v>577</v>
      </c>
      <c r="E25" s="13" t="s">
        <v>631</v>
      </c>
      <c r="G25" s="14"/>
      <c r="H25" s="12" t="s">
        <v>48</v>
      </c>
      <c r="I25" s="35"/>
      <c r="J25" s="12" t="s">
        <v>49</v>
      </c>
      <c r="K25" s="12"/>
      <c r="L25" s="12"/>
      <c r="M25" s="12" t="s">
        <v>50</v>
      </c>
      <c r="N25" s="16" t="s">
        <v>51</v>
      </c>
      <c r="O25" s="17" t="str">
        <f t="shared" si="6"/>
        <v>Bitte Kriterium beantworten</v>
      </c>
    </row>
    <row r="26" spans="2:15" ht="49.5" customHeight="1">
      <c r="B26" s="10" t="s">
        <v>632</v>
      </c>
      <c r="C26" s="11" t="s">
        <v>45</v>
      </c>
      <c r="D26" s="12" t="s">
        <v>180</v>
      </c>
      <c r="E26" s="13" t="s">
        <v>633</v>
      </c>
      <c r="G26" s="14"/>
      <c r="H26" s="12" t="s">
        <v>48</v>
      </c>
      <c r="I26" s="35"/>
      <c r="J26" s="12" t="s">
        <v>49</v>
      </c>
      <c r="K26" s="12"/>
      <c r="L26" s="12"/>
      <c r="M26" s="12" t="s">
        <v>50</v>
      </c>
      <c r="N26" s="16" t="s">
        <v>51</v>
      </c>
      <c r="O26" s="17" t="str">
        <f t="shared" si="6"/>
        <v>Bitte Kriterium beantworten</v>
      </c>
    </row>
    <row r="27" spans="2:15" ht="56.25" customHeight="1">
      <c r="B27" s="10" t="s">
        <v>634</v>
      </c>
      <c r="C27" s="11" t="s">
        <v>45</v>
      </c>
      <c r="D27" s="12" t="s">
        <v>635</v>
      </c>
      <c r="E27" s="13" t="s">
        <v>636</v>
      </c>
      <c r="G27" s="14"/>
      <c r="H27" s="12" t="s">
        <v>48</v>
      </c>
      <c r="I27" s="35"/>
      <c r="J27" s="12" t="s">
        <v>49</v>
      </c>
      <c r="K27" s="12"/>
      <c r="L27" s="12"/>
      <c r="M27" s="12" t="s">
        <v>50</v>
      </c>
      <c r="N27" s="16" t="s">
        <v>51</v>
      </c>
      <c r="O27" s="17" t="str">
        <f t="shared" si="6"/>
        <v>Bitte Kriterium beantworten</v>
      </c>
    </row>
    <row r="28" spans="2:15" ht="72.599999999999994" customHeight="1">
      <c r="B28" s="10" t="s">
        <v>637</v>
      </c>
      <c r="C28" s="11" t="s">
        <v>53</v>
      </c>
      <c r="D28" s="12" t="s">
        <v>638</v>
      </c>
      <c r="E28" s="13" t="s">
        <v>639</v>
      </c>
      <c r="G28" s="14"/>
      <c r="H28" s="12" t="s">
        <v>55</v>
      </c>
      <c r="I28" s="40" t="s">
        <v>56</v>
      </c>
      <c r="J28" s="12" t="s">
        <v>640</v>
      </c>
      <c r="K28" s="12" t="s">
        <v>641</v>
      </c>
      <c r="L28" s="12"/>
      <c r="M28" s="12" t="s">
        <v>642</v>
      </c>
      <c r="N28" s="12">
        <v>10</v>
      </c>
      <c r="O28" s="17" t="str">
        <f t="shared" ref="O28" si="7">IF(G28="","Bitte Kriterium beantworten",IF(AND(C28="B-Kriterium",G28="Vollumfänglich vorhanden (100%)"),N28*$J$9,IF(G28="Großteil vorhanden (75%)",N28*$K$9,IF(G28="Nicht vollumfänglich vorhanden (25%)",N28*$L$9,IF(G28="Nicht vorhanden (0%)",N28*$M$9,"Antwort ungültig")))))</f>
        <v>Bitte Kriterium beantworten</v>
      </c>
    </row>
    <row r="29" spans="2:15" ht="54" customHeight="1">
      <c r="B29" s="10" t="s">
        <v>643</v>
      </c>
      <c r="C29" s="11" t="s">
        <v>45</v>
      </c>
      <c r="D29" s="12" t="s">
        <v>644</v>
      </c>
      <c r="E29" s="13" t="s">
        <v>645</v>
      </c>
      <c r="G29" s="14"/>
      <c r="H29" s="12" t="s">
        <v>48</v>
      </c>
      <c r="I29" s="35"/>
      <c r="J29" s="12" t="s">
        <v>49</v>
      </c>
      <c r="K29" s="12"/>
      <c r="L29" s="12"/>
      <c r="M29" s="12" t="s">
        <v>50</v>
      </c>
      <c r="N29" s="16" t="s">
        <v>51</v>
      </c>
      <c r="O29" s="17" t="str">
        <f t="shared" si="6"/>
        <v>Bitte Kriterium beantworten</v>
      </c>
    </row>
    <row r="30" spans="2:15" ht="92.45" customHeight="1">
      <c r="B30" s="10" t="s">
        <v>646</v>
      </c>
      <c r="C30" s="11" t="s">
        <v>53</v>
      </c>
      <c r="D30" s="12" t="s">
        <v>647</v>
      </c>
      <c r="E30" s="13" t="s">
        <v>648</v>
      </c>
      <c r="G30" s="14"/>
      <c r="H30" s="12" t="s">
        <v>55</v>
      </c>
      <c r="I30" s="40" t="s">
        <v>56</v>
      </c>
      <c r="J30" s="12" t="s">
        <v>649</v>
      </c>
      <c r="K30" s="12" t="s">
        <v>650</v>
      </c>
      <c r="L30" s="12" t="s">
        <v>651</v>
      </c>
      <c r="M30" s="12" t="s">
        <v>652</v>
      </c>
      <c r="N30" s="12">
        <v>20</v>
      </c>
      <c r="O30" s="17" t="str">
        <f t="shared" ref="O30" si="8">IF(G30="","Bitte Kriterium beantworten",IF(AND(C30="B-Kriterium",G30="Vollumfänglich vorhanden (100%)"),N30*$J$9,IF(G30="Großteil vorhanden (75%)",N30*$K$9,IF(G30="Nicht vollumfänglich vorhanden (25%)",N30*$L$9,IF(G30="Nicht vorhanden (0%)",N30*$M$9,"Antwort ungültig")))))</f>
        <v>Bitte Kriterium beantworten</v>
      </c>
    </row>
    <row r="31" spans="2:15" ht="21">
      <c r="B31" s="4" t="s">
        <v>653</v>
      </c>
      <c r="C31" s="5" t="s">
        <v>654</v>
      </c>
      <c r="D31" s="6"/>
      <c r="E31" s="7"/>
      <c r="F31" s="8"/>
      <c r="G31" s="7"/>
      <c r="H31" s="7"/>
      <c r="I31" s="36"/>
      <c r="J31" s="7"/>
      <c r="K31" s="7"/>
      <c r="L31" s="7"/>
      <c r="M31" s="7"/>
      <c r="N31" s="8"/>
      <c r="O31" s="9" t="str">
        <f>IF(COUNTIF(O32:O34,"K.O.")&gt;0,"K.O.",IF(COUNTIF(O32:O34,"Bitte Kriterium beantworten")&gt;0,"Bitte alle Kriterien beantworten",SUM(O32:O34)))</f>
        <v>Bitte alle Kriterien beantworten</v>
      </c>
    </row>
    <row r="32" spans="2:15" ht="39" customHeight="1">
      <c r="B32" s="10" t="s">
        <v>655</v>
      </c>
      <c r="C32" s="11" t="s">
        <v>45</v>
      </c>
      <c r="D32" s="12" t="s">
        <v>577</v>
      </c>
      <c r="E32" s="13" t="s">
        <v>656</v>
      </c>
      <c r="G32" s="14"/>
      <c r="H32" s="12" t="s">
        <v>48</v>
      </c>
      <c r="I32" s="35"/>
      <c r="J32" s="12" t="s">
        <v>49</v>
      </c>
      <c r="K32" s="12"/>
      <c r="L32" s="12"/>
      <c r="M32" s="12" t="s">
        <v>50</v>
      </c>
      <c r="N32" s="16" t="s">
        <v>51</v>
      </c>
      <c r="O32" s="17" t="str">
        <f t="shared" ref="O32:O34" si="9">IF(G32="","Bitte Kriterium beantworten",IF(AND(C32="A-Kriterium",G32="Vollumfänglich vorhanden"),"i.O.", "K.O."))</f>
        <v>Bitte Kriterium beantworten</v>
      </c>
    </row>
    <row r="33" spans="2:15" ht="39" customHeight="1">
      <c r="B33" s="10" t="s">
        <v>657</v>
      </c>
      <c r="C33" s="11" t="s">
        <v>45</v>
      </c>
      <c r="D33" s="12" t="s">
        <v>224</v>
      </c>
      <c r="E33" s="13" t="s">
        <v>658</v>
      </c>
      <c r="G33" s="14"/>
      <c r="H33" s="12" t="s">
        <v>48</v>
      </c>
      <c r="I33" s="35"/>
      <c r="J33" s="12" t="s">
        <v>49</v>
      </c>
      <c r="K33" s="12"/>
      <c r="L33" s="12"/>
      <c r="M33" s="12" t="s">
        <v>50</v>
      </c>
      <c r="N33" s="16" t="s">
        <v>51</v>
      </c>
      <c r="O33" s="17" t="str">
        <f t="shared" si="9"/>
        <v>Bitte Kriterium beantworten</v>
      </c>
    </row>
    <row r="34" spans="2:15" ht="34.5" customHeight="1">
      <c r="B34" s="10" t="s">
        <v>659</v>
      </c>
      <c r="C34" s="11" t="s">
        <v>45</v>
      </c>
      <c r="D34" s="12" t="s">
        <v>180</v>
      </c>
      <c r="E34" s="13" t="s">
        <v>660</v>
      </c>
      <c r="G34" s="14"/>
      <c r="H34" s="12" t="s">
        <v>48</v>
      </c>
      <c r="I34" s="35"/>
      <c r="J34" s="12" t="s">
        <v>49</v>
      </c>
      <c r="K34" s="12"/>
      <c r="L34" s="12"/>
      <c r="M34" s="12" t="s">
        <v>50</v>
      </c>
      <c r="N34" s="16" t="s">
        <v>51</v>
      </c>
      <c r="O34" s="17" t="str">
        <f t="shared" si="9"/>
        <v>Bitte Kriterium beantworten</v>
      </c>
    </row>
    <row r="35" spans="2:15" ht="21">
      <c r="B35" s="4" t="s">
        <v>661</v>
      </c>
      <c r="C35" s="5" t="s">
        <v>552</v>
      </c>
      <c r="D35" s="6"/>
      <c r="E35" s="7"/>
      <c r="F35" s="8"/>
      <c r="G35" s="7"/>
      <c r="H35" s="7"/>
      <c r="I35" s="36"/>
      <c r="J35" s="7"/>
      <c r="K35" s="7"/>
      <c r="L35" s="7"/>
      <c r="M35" s="7"/>
      <c r="N35" s="8"/>
      <c r="O35" s="9" t="str">
        <f>IF(COUNTIF(O36:O43,"K.O.")&gt;0,"K.O.",IF(COUNTIF(O36:O43,"Bitte Kriterium beantworten")&gt;0,"Bitte alle Kriterien beantworten",SUM(O36:O43)))</f>
        <v>Bitte alle Kriterien beantworten</v>
      </c>
    </row>
    <row r="36" spans="2:15" ht="69">
      <c r="B36" s="10" t="s">
        <v>662</v>
      </c>
      <c r="C36" s="11" t="s">
        <v>53</v>
      </c>
      <c r="D36" s="12" t="s">
        <v>663</v>
      </c>
      <c r="E36" s="13" t="s">
        <v>664</v>
      </c>
      <c r="G36" s="14"/>
      <c r="H36" s="12" t="s">
        <v>55</v>
      </c>
      <c r="I36" s="40" t="s">
        <v>56</v>
      </c>
      <c r="J36" s="12" t="s">
        <v>665</v>
      </c>
      <c r="K36" s="12"/>
      <c r="L36" s="12"/>
      <c r="M36" s="12" t="s">
        <v>666</v>
      </c>
      <c r="N36" s="12">
        <v>10</v>
      </c>
      <c r="O36" s="17" t="str">
        <f t="shared" ref="O36" si="10">IF(G36="","Bitte Kriterium beantworten",IF(AND(C36="B-Kriterium",G36="Vollumfänglich vorhanden (100%)"),N36*$J$9,IF(G36="Großteil vorhanden (75%)",N36*$K$9,IF(G36="Nicht vollumfänglich vorhanden (25%)",N36*$L$9,IF(G36="Nicht vorhanden (0%)",N36*$M$9,"Antwort ungültig")))))</f>
        <v>Bitte Kriterium beantworten</v>
      </c>
    </row>
    <row r="37" spans="2:15" ht="93" customHeight="1">
      <c r="B37" s="10" t="s">
        <v>667</v>
      </c>
      <c r="C37" s="11" t="s">
        <v>53</v>
      </c>
      <c r="D37" s="12" t="s">
        <v>552</v>
      </c>
      <c r="E37" s="13" t="s">
        <v>668</v>
      </c>
      <c r="G37" s="14"/>
      <c r="H37" s="12" t="s">
        <v>55</v>
      </c>
      <c r="I37" s="40" t="s">
        <v>56</v>
      </c>
      <c r="J37" s="12" t="s">
        <v>554</v>
      </c>
      <c r="K37" s="12" t="s">
        <v>555</v>
      </c>
      <c r="L37" s="12"/>
      <c r="M37" s="12" t="s">
        <v>556</v>
      </c>
      <c r="N37" s="12">
        <v>10</v>
      </c>
      <c r="O37" s="17" t="str">
        <f t="shared" ref="O37:O40" si="11">IF(G37="","Bitte Kriterium beantworten",IF(AND(C37="B-Kriterium",G37="Vollumfänglich vorhanden (100%)"),N37*$J$9,IF(G37="Großteil vorhanden (75%)",N37*$K$9,IF(G37="Nicht vollumfänglich vorhanden (25%)",N37*$L$9,IF(G37="Nicht vorhanden (0%)",N37*$M$9,"Antwort ungültig")))))</f>
        <v>Bitte Kriterium beantworten</v>
      </c>
    </row>
    <row r="38" spans="2:15" ht="88.5" customHeight="1">
      <c r="B38" s="10" t="s">
        <v>669</v>
      </c>
      <c r="C38" s="11" t="s">
        <v>53</v>
      </c>
      <c r="D38" s="12" t="s">
        <v>558</v>
      </c>
      <c r="E38" s="13" t="s">
        <v>670</v>
      </c>
      <c r="G38" s="14"/>
      <c r="H38" s="12" t="s">
        <v>55</v>
      </c>
      <c r="I38" s="40" t="s">
        <v>56</v>
      </c>
      <c r="J38" s="12" t="s">
        <v>560</v>
      </c>
      <c r="K38" s="12"/>
      <c r="L38" s="12"/>
      <c r="M38" s="12" t="s">
        <v>561</v>
      </c>
      <c r="N38" s="12">
        <v>10</v>
      </c>
      <c r="O38" s="17" t="str">
        <f t="shared" si="11"/>
        <v>Bitte Kriterium beantworten</v>
      </c>
    </row>
    <row r="39" spans="2:15" ht="57.6">
      <c r="B39" s="10" t="s">
        <v>671</v>
      </c>
      <c r="C39" s="11" t="s">
        <v>53</v>
      </c>
      <c r="D39" s="12" t="s">
        <v>672</v>
      </c>
      <c r="E39" s="13" t="s">
        <v>673</v>
      </c>
      <c r="G39" s="14"/>
      <c r="H39" s="12" t="s">
        <v>55</v>
      </c>
      <c r="I39" s="40" t="s">
        <v>56</v>
      </c>
      <c r="J39" s="12" t="s">
        <v>674</v>
      </c>
      <c r="K39" s="12"/>
      <c r="L39" s="12"/>
      <c r="M39" s="12" t="s">
        <v>675</v>
      </c>
      <c r="N39" s="12">
        <v>10</v>
      </c>
      <c r="O39" s="17" t="str">
        <f t="shared" si="11"/>
        <v>Bitte Kriterium beantworten</v>
      </c>
    </row>
    <row r="40" spans="2:15" ht="57.6">
      <c r="B40" s="10" t="s">
        <v>676</v>
      </c>
      <c r="C40" s="11" t="s">
        <v>53</v>
      </c>
      <c r="D40" s="12" t="s">
        <v>677</v>
      </c>
      <c r="E40" s="31" t="s">
        <v>678</v>
      </c>
      <c r="G40" s="14"/>
      <c r="H40" s="12" t="s">
        <v>55</v>
      </c>
      <c r="I40" s="40" t="s">
        <v>56</v>
      </c>
      <c r="J40" s="12" t="s">
        <v>679</v>
      </c>
      <c r="K40" s="12"/>
      <c r="L40" s="12"/>
      <c r="M40" s="12" t="s">
        <v>680</v>
      </c>
      <c r="N40" s="12">
        <v>10</v>
      </c>
      <c r="O40" s="17" t="str">
        <f t="shared" si="11"/>
        <v>Bitte Kriterium beantworten</v>
      </c>
    </row>
    <row r="41" spans="2:15" ht="107.25" customHeight="1">
      <c r="B41" s="10" t="s">
        <v>681</v>
      </c>
      <c r="C41" s="11" t="s">
        <v>53</v>
      </c>
      <c r="D41" s="12" t="s">
        <v>682</v>
      </c>
      <c r="E41" s="13" t="s">
        <v>683</v>
      </c>
      <c r="G41" s="14"/>
      <c r="H41" s="12" t="s">
        <v>55</v>
      </c>
      <c r="I41" s="40" t="s">
        <v>56</v>
      </c>
      <c r="J41" s="12" t="s">
        <v>684</v>
      </c>
      <c r="K41" s="12" t="s">
        <v>685</v>
      </c>
      <c r="L41" s="12"/>
      <c r="M41" s="12" t="s">
        <v>686</v>
      </c>
      <c r="N41" s="12">
        <v>10</v>
      </c>
      <c r="O41" s="17" t="str">
        <f t="shared" ref="O41" si="12">IF(G41="","Bitte Kriterium beantworten",IF(AND(C41="B-Kriterium",G41="Vollumfänglich vorhanden (100%)"),N41*$J$9,IF(G41="Großteil vorhanden (75%)",N41*$K$9,IF(G41="Nicht vollumfänglich vorhanden (25%)",N41*$L$9,IF(G41="Nicht vorhanden (0%)",N41*$M$9,"Antwort ungültig")))))</f>
        <v>Bitte Kriterium beantworten</v>
      </c>
    </row>
    <row r="42" spans="2:15" ht="100.15" customHeight="1">
      <c r="B42" s="33" t="s">
        <v>687</v>
      </c>
      <c r="C42" s="34" t="s">
        <v>53</v>
      </c>
      <c r="D42" s="32" t="s">
        <v>571</v>
      </c>
      <c r="E42" s="31" t="s">
        <v>688</v>
      </c>
      <c r="G42" s="14"/>
      <c r="H42" s="12" t="s">
        <v>55</v>
      </c>
      <c r="I42" s="40" t="s">
        <v>56</v>
      </c>
      <c r="J42" s="12" t="s">
        <v>573</v>
      </c>
      <c r="K42" s="12" t="s">
        <v>574</v>
      </c>
      <c r="L42" s="12"/>
      <c r="M42" s="12" t="s">
        <v>575</v>
      </c>
      <c r="N42" s="12">
        <v>10</v>
      </c>
      <c r="O42" s="17" t="str">
        <f>IF(G42="","Bitte Kriterium beantworten",IF(AND(C42="B-Kriterium",G42="Vollumfänglich vorhanden (100%)"),N42*$J$9,IF(G42="Großteil vorhanden (75%)",N42*$K$9,IF(G42="Nicht vollumfänglich vorhanden (25%)",N42*$L$9,IF(G42="Nicht vorhanden (0%)",N42*$M$9,"Antwort ungültig")))))</f>
        <v>Bitte Kriterium beantworten</v>
      </c>
    </row>
    <row r="43" spans="2:15" ht="132.75" customHeight="1">
      <c r="B43" s="33" t="s">
        <v>689</v>
      </c>
      <c r="C43" s="11" t="s">
        <v>53</v>
      </c>
      <c r="D43" s="12" t="s">
        <v>690</v>
      </c>
      <c r="E43" s="13" t="s">
        <v>691</v>
      </c>
      <c r="G43" s="14"/>
      <c r="H43" s="12" t="s">
        <v>55</v>
      </c>
      <c r="I43" s="40" t="s">
        <v>56</v>
      </c>
      <c r="J43" s="12" t="s">
        <v>692</v>
      </c>
      <c r="K43" s="12"/>
      <c r="L43" s="12"/>
      <c r="M43" s="12" t="s">
        <v>693</v>
      </c>
      <c r="N43" s="12">
        <v>10</v>
      </c>
      <c r="O43" s="17" t="str">
        <f>IF(G43="","Bitte Kriterium beantworten",IF(AND(C43="B-Kriterium",G43="Vollumfänglich vorhanden (100%)"),N43*$J$9,IF(G43="Großteil vorhanden (75%)",N43*$K$9,IF(G43="Nicht vollumfänglich vorhanden (25%)",N43*$L$9,IF(G43="Nicht vorhanden (0%)",N43*$M$9,"Antwort ungültig")))))</f>
        <v>Bitte Kriterium beantworten</v>
      </c>
    </row>
    <row r="44" spans="2:15" ht="21">
      <c r="B44" s="4" t="s">
        <v>694</v>
      </c>
      <c r="C44" s="5" t="s">
        <v>587</v>
      </c>
      <c r="D44" s="6"/>
      <c r="E44" s="7"/>
      <c r="F44" s="8"/>
      <c r="G44" s="7"/>
      <c r="H44" s="7"/>
      <c r="I44" s="36"/>
      <c r="J44" s="7"/>
      <c r="K44" s="7"/>
      <c r="L44" s="7"/>
      <c r="M44" s="7"/>
      <c r="N44" s="8"/>
      <c r="O44" s="9" t="str">
        <f>IF(COUNTIF(O45:O45,"K.O.")&gt;0,"K.O.",IF(COUNTIF(O45:O45,"Bitte Kriterium beantworten")&gt;0,"Bitte alle Kriterien beantworten",SUM(O45:O45)))</f>
        <v>Bitte alle Kriterien beantworten</v>
      </c>
    </row>
    <row r="45" spans="2:15" ht="57.6">
      <c r="B45" s="10" t="s">
        <v>695</v>
      </c>
      <c r="C45" s="11" t="s">
        <v>53</v>
      </c>
      <c r="D45" s="12" t="s">
        <v>589</v>
      </c>
      <c r="E45" s="13" t="s">
        <v>696</v>
      </c>
      <c r="G45" s="14"/>
      <c r="H45" s="12" t="s">
        <v>55</v>
      </c>
      <c r="I45" s="40" t="s">
        <v>56</v>
      </c>
      <c r="J45" s="12" t="s">
        <v>591</v>
      </c>
      <c r="K45" s="12"/>
      <c r="L45" s="12"/>
      <c r="M45" s="12" t="s">
        <v>592</v>
      </c>
      <c r="N45" s="12">
        <v>20</v>
      </c>
      <c r="O45" s="17" t="str">
        <f t="shared" ref="O45" si="13">IF(G45="","Bitte Kriterium beantworten",IF(AND(C45="B-Kriterium",G45="Vollumfänglich vorhanden (100%)"),N45*$J$9,IF(G45="Großteil vorhanden (75%)",N45*$K$9,IF(G45="Nicht vollumfänglich vorhanden (25%)",N45*$L$9,IF(G45="Nicht vorhanden (0%)",N45*$M$9,"Antwort ungültig")))))</f>
        <v>Bitte Kriterium beantworten</v>
      </c>
    </row>
    <row r="47" spans="2:15" ht="14.45">
      <c r="B47" s="86" t="s">
        <v>322</v>
      </c>
      <c r="C47" s="86"/>
      <c r="D47" s="19">
        <f>COUNTIF(C5:C45,"A-Kriterium")</f>
        <v>13</v>
      </c>
    </row>
    <row r="48" spans="2:15" ht="14.45">
      <c r="B48" s="86" t="s">
        <v>323</v>
      </c>
      <c r="C48" s="86"/>
      <c r="D48" s="19">
        <f>COUNTIF(C5:C45,"B-Kriterium")</f>
        <v>16</v>
      </c>
    </row>
    <row r="49" spans="2:4" ht="14.45">
      <c r="B49" s="86" t="s">
        <v>324</v>
      </c>
      <c r="C49" s="86"/>
      <c r="D49" s="19">
        <f>COUNTIF(C6:C46,"I-Kriterium")</f>
        <v>0</v>
      </c>
    </row>
  </sheetData>
  <sheetProtection algorithmName="SHA-512" hashValue="WgOmF0qgBhqo8tUcbP2uV1qTMJMTVdqAeW/Ex1ZntjqqMnS4mcdts5NgY6BOnE26HdmSsk7miv10rpnjjqQ2PQ==" saltValue="h83M6zNjBA2Ra18Dgyu9AA==" spinCount="100000" sheet="1" objects="1" scenarios="1"/>
  <mergeCells count="20">
    <mergeCell ref="B48:C48"/>
    <mergeCell ref="B49:C49"/>
    <mergeCell ref="H8:H9"/>
    <mergeCell ref="I8:I9"/>
    <mergeCell ref="J8:M8"/>
    <mergeCell ref="N8:N9"/>
    <mergeCell ref="O8:O9"/>
    <mergeCell ref="B47:C47"/>
    <mergeCell ref="B8:B9"/>
    <mergeCell ref="C8:C9"/>
    <mergeCell ref="D8:D9"/>
    <mergeCell ref="E8:E9"/>
    <mergeCell ref="F8:F9"/>
    <mergeCell ref="G8:G9"/>
    <mergeCell ref="N6:O6"/>
    <mergeCell ref="E2:G3"/>
    <mergeCell ref="H2:H3"/>
    <mergeCell ref="I2:I3"/>
    <mergeCell ref="C6:I6"/>
    <mergeCell ref="J6:M6"/>
  </mergeCells>
  <phoneticPr fontId="8" type="noConversion"/>
  <conditionalFormatting sqref="I2">
    <cfRule type="cellIs" dxfId="192" priority="131" operator="equal">
      <formula>"-"</formula>
    </cfRule>
  </conditionalFormatting>
  <conditionalFormatting sqref="N6:O6">
    <cfRule type="cellIs" dxfId="191" priority="142" operator="equal">
      <formula>"K.O."</formula>
    </cfRule>
  </conditionalFormatting>
  <conditionalFormatting sqref="O12:O14 O36:O43">
    <cfRule type="containsText" dxfId="190" priority="121" operator="containsText" text="Antwort ungültig">
      <formula>NOT(ISERROR(SEARCH("Antwort ungültig",O12)))</formula>
    </cfRule>
    <cfRule type="containsText" dxfId="189" priority="122" operator="containsText" text="K.O.">
      <formula>NOT(ISERROR(SEARCH("K.O.",O12)))</formula>
    </cfRule>
    <cfRule type="cellIs" dxfId="188" priority="123" operator="equal">
      <formula>"Bitte Kriterium beantworten"</formula>
    </cfRule>
    <cfRule type="cellIs" dxfId="187" priority="124" operator="equal">
      <formula>""</formula>
    </cfRule>
    <cfRule type="cellIs" dxfId="186" priority="125" operator="greaterThanOrEqual">
      <formula>0</formula>
    </cfRule>
  </conditionalFormatting>
  <conditionalFormatting sqref="O16:O21">
    <cfRule type="containsText" dxfId="185" priority="26" operator="containsText" text="Antwort ungültig">
      <formula>NOT(ISERROR(SEARCH("Antwort ungültig",O16)))</formula>
    </cfRule>
    <cfRule type="containsText" dxfId="184" priority="27" operator="containsText" text="K.O.">
      <formula>NOT(ISERROR(SEARCH("K.O.",O16)))</formula>
    </cfRule>
    <cfRule type="cellIs" dxfId="183" priority="28" operator="equal">
      <formula>"Bitte Kriterium beantworten"</formula>
    </cfRule>
    <cfRule type="cellIs" dxfId="182" priority="29" operator="equal">
      <formula>""</formula>
    </cfRule>
    <cfRule type="cellIs" dxfId="181" priority="30" operator="greaterThanOrEqual">
      <formula>0</formula>
    </cfRule>
  </conditionalFormatting>
  <conditionalFormatting sqref="O23:O30">
    <cfRule type="containsText" dxfId="180" priority="11" operator="containsText" text="Antwort ungültig">
      <formula>NOT(ISERROR(SEARCH("Antwort ungültig",O23)))</formula>
    </cfRule>
    <cfRule type="containsText" dxfId="179" priority="12" operator="containsText" text="K.O.">
      <formula>NOT(ISERROR(SEARCH("K.O.",O23)))</formula>
    </cfRule>
    <cfRule type="cellIs" dxfId="178" priority="13" operator="equal">
      <formula>"Bitte Kriterium beantworten"</formula>
    </cfRule>
    <cfRule type="cellIs" dxfId="177" priority="14" operator="equal">
      <formula>""</formula>
    </cfRule>
    <cfRule type="cellIs" dxfId="176" priority="15" operator="greaterThanOrEqual">
      <formula>0</formula>
    </cfRule>
  </conditionalFormatting>
  <conditionalFormatting sqref="O32:O34">
    <cfRule type="containsText" dxfId="175" priority="6" operator="containsText" text="Antwort ungültig">
      <formula>NOT(ISERROR(SEARCH("Antwort ungültig",O32)))</formula>
    </cfRule>
    <cfRule type="containsText" dxfId="174" priority="7" operator="containsText" text="K.O.">
      <formula>NOT(ISERROR(SEARCH("K.O.",O32)))</formula>
    </cfRule>
    <cfRule type="cellIs" dxfId="173" priority="8" operator="equal">
      <formula>"Bitte Kriterium beantworten"</formula>
    </cfRule>
    <cfRule type="cellIs" dxfId="172" priority="9" operator="equal">
      <formula>""</formula>
    </cfRule>
    <cfRule type="cellIs" dxfId="171" priority="10" operator="greaterThanOrEqual">
      <formula>0</formula>
    </cfRule>
  </conditionalFormatting>
  <conditionalFormatting sqref="O45">
    <cfRule type="containsText" dxfId="170" priority="36" operator="containsText" text="Antwort ungültig">
      <formula>NOT(ISERROR(SEARCH("Antwort ungültig",O45)))</formula>
    </cfRule>
    <cfRule type="containsText" dxfId="169" priority="37" operator="containsText" text="K.O.">
      <formula>NOT(ISERROR(SEARCH("K.O.",O45)))</formula>
    </cfRule>
    <cfRule type="cellIs" dxfId="168" priority="38" operator="equal">
      <formula>"Bitte Kriterium beantworten"</formula>
    </cfRule>
    <cfRule type="cellIs" dxfId="167" priority="39" operator="equal">
      <formula>""</formula>
    </cfRule>
    <cfRule type="cellIs" dxfId="166" priority="40" operator="greaterThanOrEqual">
      <formula>0</formula>
    </cfRule>
  </conditionalFormatting>
  <pageMargins left="0.7" right="0.7" top="0.78740157499999996" bottom="0.78740157499999996" header="0.3" footer="0.3"/>
  <pageSetup paperSize="9" orientation="portrait" r:id="rId1"/>
  <drawing r:id="rId2"/>
  <extLst>
    <ext xmlns:x14="http://schemas.microsoft.com/office/spreadsheetml/2009/9/main" uri="{CCE6A557-97BC-4b89-ADB6-D9C93CAAB3DF}">
      <x14:dataValidations xmlns:xm="http://schemas.microsoft.com/office/excel/2006/main" count="6">
        <x14:dataValidation type="list" allowBlank="1" showInputMessage="1" showErrorMessage="1" xr:uid="{AF6B60B7-899C-4915-BA97-77FE66CA19DE}">
          <x14:formula1>
            <xm:f>Auswahl!$D$12:$D$14</xm:f>
          </x14:formula1>
          <xm:sqref>G28 G20 G37 G41:G43</xm:sqref>
        </x14:dataValidation>
        <x14:dataValidation type="list" allowBlank="1" showInputMessage="1" showErrorMessage="1" xr:uid="{66B5FAEA-DF72-408E-93B6-5C0F6F52EDF5}">
          <x14:formula1>
            <xm:f>Auswahl!$D$22:$D$23</xm:f>
          </x14:formula1>
          <xm:sqref>G45 G36 G18:G19 G43 G38:G40</xm:sqref>
        </x14:dataValidation>
        <x14:dataValidation type="list" allowBlank="1" showInputMessage="1" showErrorMessage="1" xr:uid="{DBBC546A-53E7-4529-966A-61DC4570AF3E}">
          <x14:formula1>
            <xm:f>Auswahl!$D$6:$D$9</xm:f>
          </x14:formula1>
          <xm:sqref>G21 G14 G30</xm:sqref>
        </x14:dataValidation>
        <x14:dataValidation type="list" allowBlank="1" showInputMessage="1" showErrorMessage="1" xr:uid="{9F8FC39B-C20D-4AC2-8D36-FA79F7C5EAC1}">
          <x14:formula1>
            <xm:f>Auswahl!$D$2:$D$3</xm:f>
          </x14:formula1>
          <xm:sqref>G12:G13 G29 G16:G17 G23:G27 G32:G34</xm:sqref>
        </x14:dataValidation>
        <x14:dataValidation type="list" allowBlank="1" showInputMessage="1" showErrorMessage="1" xr:uid="{61C48E72-336C-4014-AC08-C3981D933177}">
          <x14:formula1>
            <xm:f>Auswahl!$B$2:$B$4</xm:f>
          </x14:formula1>
          <xm:sqref>C12:C14 C16:C21 C45 C32:C34 C23:C30 C36:C43</xm:sqref>
        </x14:dataValidation>
        <x14:dataValidation type="list" allowBlank="1" showInputMessage="1" showErrorMessage="1" xr:uid="{EC02EFAD-3311-4BD5-BE7C-07D7B6BF44A5}">
          <x14:formula1>
            <xm:f>Auswahl!$B$8:$B$11</xm:f>
          </x14:formula1>
          <xm:sqref>H16:H21 H45 H36:H43 H23:H30 H32:H34 H12:H14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23C6D-8BC4-4CB7-B805-0BCCFFACDA74}">
  <dimension ref="B2:O26"/>
  <sheetViews>
    <sheetView zoomScale="69" zoomScaleNormal="69" workbookViewId="0" xr3:uid="{B9E974AB-C93E-54E8-8060-2C9ED9FF59A5}">
      <pane xSplit="9" ySplit="10" topLeftCell="J11" activePane="bottomRight" state="frozen"/>
      <selection pane="bottomRight" activeCell="E16" sqref="E16"/>
      <selection pane="bottomLeft" activeCell="A11" sqref="A11"/>
      <selection pane="topRight" activeCell="J1" sqref="J1"/>
    </sheetView>
  </sheetViews>
  <sheetFormatPr defaultColWidth="3.125" defaultRowHeight="13.9"/>
  <cols>
    <col min="1" max="1" width="3.125" style="1"/>
    <col min="2" max="2" width="13.5" style="1" customWidth="1"/>
    <col min="3" max="3" width="15" style="1" customWidth="1"/>
    <col min="4" max="4" width="22.375" style="1" customWidth="1"/>
    <col min="5" max="5" width="56" style="1" customWidth="1"/>
    <col min="6" max="6" width="15.625" style="1" hidden="1" customWidth="1"/>
    <col min="7" max="7" width="15.625" style="1" customWidth="1"/>
    <col min="8" max="8" width="17.125" style="1" bestFit="1" customWidth="1"/>
    <col min="9" max="9" width="15.625" style="37" customWidth="1"/>
    <col min="10" max="13" width="19.625" style="1" customWidth="1"/>
    <col min="14" max="14" width="17.625" style="1" customWidth="1"/>
    <col min="15" max="15" width="15.75" style="1" customWidth="1"/>
    <col min="16" max="16384" width="3.125" style="1"/>
  </cols>
  <sheetData>
    <row r="2" spans="2:15" ht="21" customHeight="1">
      <c r="E2" s="87" t="s">
        <v>0</v>
      </c>
      <c r="F2" s="87"/>
      <c r="G2" s="87"/>
      <c r="H2" s="88" t="s">
        <v>28</v>
      </c>
      <c r="I2" s="84" t="s">
        <v>29</v>
      </c>
    </row>
    <row r="3" spans="2:15" ht="21" customHeight="1">
      <c r="E3" s="87"/>
      <c r="F3" s="87"/>
      <c r="G3" s="87"/>
      <c r="H3" s="89"/>
      <c r="I3" s="85"/>
    </row>
    <row r="6" spans="2:15" ht="25.9">
      <c r="B6" s="2" t="s">
        <v>1</v>
      </c>
      <c r="C6" s="81" t="str">
        <f>IF(OR(Deckblatt!C6="",Deckblatt!C6="Hier bitte Bietername hinterlegen"),"Bitte Bietername auf dem Deckblatt hinterlegen",Deckblatt!C6)</f>
        <v>Bitte Bietername auf dem Deckblatt hinterlegen</v>
      </c>
      <c r="D6" s="82"/>
      <c r="E6" s="82"/>
      <c r="F6" s="82"/>
      <c r="G6" s="82"/>
      <c r="H6" s="82"/>
      <c r="I6" s="83"/>
      <c r="J6" s="69" t="s">
        <v>30</v>
      </c>
      <c r="K6" s="69"/>
      <c r="L6" s="69"/>
      <c r="M6" s="69"/>
      <c r="N6" s="70" t="str">
        <f>IF(COUNTIF(O12:O22,"Bitte Kriterium beantworten")&gt;0,"Bitte Kriterien beantworten",IF(COUNTIF(O11:O22,"K.O.")&gt;0,"K.O.",SUM(O11)))</f>
        <v>Bitte Kriterien beantworten</v>
      </c>
      <c r="O6" s="71"/>
    </row>
    <row r="8" spans="2:15">
      <c r="B8" s="72" t="s">
        <v>31</v>
      </c>
      <c r="C8" s="74" t="s">
        <v>32</v>
      </c>
      <c r="D8" s="74" t="s">
        <v>33</v>
      </c>
      <c r="E8" s="74" t="s">
        <v>34</v>
      </c>
      <c r="F8" s="74" t="s">
        <v>35</v>
      </c>
      <c r="G8" s="74" t="s">
        <v>36</v>
      </c>
      <c r="H8" s="74" t="s">
        <v>37</v>
      </c>
      <c r="I8" s="79" t="s">
        <v>38</v>
      </c>
      <c r="J8" s="76" t="s">
        <v>39</v>
      </c>
      <c r="K8" s="77"/>
      <c r="L8" s="77"/>
      <c r="M8" s="78"/>
      <c r="N8" s="74" t="s">
        <v>40</v>
      </c>
      <c r="O8" s="74" t="s">
        <v>41</v>
      </c>
    </row>
    <row r="9" spans="2:15">
      <c r="B9" s="92"/>
      <c r="C9" s="90"/>
      <c r="D9" s="90"/>
      <c r="E9" s="90"/>
      <c r="F9" s="90"/>
      <c r="G9" s="90"/>
      <c r="H9" s="90"/>
      <c r="I9" s="91"/>
      <c r="J9" s="3">
        <v>1</v>
      </c>
      <c r="K9" s="3">
        <v>0.75</v>
      </c>
      <c r="L9" s="3">
        <v>0.25</v>
      </c>
      <c r="M9" s="3">
        <v>0</v>
      </c>
      <c r="N9" s="90"/>
      <c r="O9" s="90"/>
    </row>
    <row r="10" spans="2:15" ht="1.9" customHeight="1">
      <c r="B10" s="54"/>
      <c r="C10" s="55"/>
      <c r="D10" s="56"/>
      <c r="E10" s="56"/>
      <c r="F10" s="56"/>
      <c r="G10" s="56"/>
      <c r="H10" s="56"/>
      <c r="I10" s="57"/>
      <c r="J10" s="52"/>
      <c r="K10" s="52"/>
      <c r="L10" s="52"/>
      <c r="M10" s="52"/>
      <c r="N10" s="56"/>
      <c r="O10" s="58"/>
    </row>
    <row r="11" spans="2:15" ht="21">
      <c r="B11" s="4" t="s">
        <v>697</v>
      </c>
      <c r="C11" s="5" t="s">
        <v>43</v>
      </c>
      <c r="D11" s="6"/>
      <c r="E11" s="7"/>
      <c r="F11" s="8"/>
      <c r="G11" s="7"/>
      <c r="H11" s="7"/>
      <c r="I11" s="36"/>
      <c r="J11" s="7"/>
      <c r="K11" s="7"/>
      <c r="L11" s="7"/>
      <c r="M11" s="7"/>
      <c r="N11" s="8"/>
      <c r="O11" s="9" t="str">
        <f>IF(COUNTIF(O12:O22,"K.O.")&gt;0,"K.O.",IF(COUNTIF(O12:O22,"Bitte Kriterium beantworten")&gt;0,"Bitte alle Kriterien beantworten",SUM(O12:O22)))</f>
        <v>Bitte alle Kriterien beantworten</v>
      </c>
    </row>
    <row r="12" spans="2:15" ht="31.15" customHeight="1">
      <c r="B12" s="10" t="s">
        <v>698</v>
      </c>
      <c r="C12" s="11" t="s">
        <v>45</v>
      </c>
      <c r="D12" s="12" t="s">
        <v>699</v>
      </c>
      <c r="E12" s="13" t="s">
        <v>700</v>
      </c>
      <c r="F12" s="12"/>
      <c r="G12" s="14"/>
      <c r="H12" s="12" t="s">
        <v>48</v>
      </c>
      <c r="I12" s="35"/>
      <c r="J12" s="12" t="s">
        <v>49</v>
      </c>
      <c r="K12" s="12"/>
      <c r="L12" s="12"/>
      <c r="M12" s="12" t="s">
        <v>50</v>
      </c>
      <c r="N12" s="16" t="s">
        <v>51</v>
      </c>
      <c r="O12" s="17" t="str">
        <f>IF(G12="","Bitte Kriterium beantworten",IF(AND(C12="A-Kriterium",G12="Vollumfänglich vorhanden"),"i.O.", "K.O."))</f>
        <v>Bitte Kriterium beantworten</v>
      </c>
    </row>
    <row r="13" spans="2:15" ht="47.45" customHeight="1">
      <c r="B13" s="10" t="s">
        <v>701</v>
      </c>
      <c r="C13" s="11" t="s">
        <v>45</v>
      </c>
      <c r="D13" s="12" t="s">
        <v>702</v>
      </c>
      <c r="E13" s="13" t="s">
        <v>703</v>
      </c>
      <c r="F13" s="12"/>
      <c r="G13" s="14"/>
      <c r="H13" s="12" t="s">
        <v>48</v>
      </c>
      <c r="I13" s="35"/>
      <c r="J13" s="12" t="s">
        <v>49</v>
      </c>
      <c r="K13" s="12"/>
      <c r="L13" s="12"/>
      <c r="M13" s="12" t="s">
        <v>50</v>
      </c>
      <c r="N13" s="16" t="s">
        <v>51</v>
      </c>
      <c r="O13" s="17" t="str">
        <f>IF(G13="","Bitte Kriterium beantworten",IF(AND(C13="A-Kriterium",G13="Vollumfänglich vorhanden"),"i.O.", "K.O."))</f>
        <v>Bitte Kriterium beantworten</v>
      </c>
    </row>
    <row r="14" spans="2:15" ht="30" customHeight="1">
      <c r="B14" s="10" t="s">
        <v>704</v>
      </c>
      <c r="C14" s="11" t="s">
        <v>45</v>
      </c>
      <c r="D14" s="12" t="s">
        <v>705</v>
      </c>
      <c r="E14" s="13" t="s">
        <v>706</v>
      </c>
      <c r="F14" s="12"/>
      <c r="G14" s="14"/>
      <c r="H14" s="12" t="s">
        <v>48</v>
      </c>
      <c r="I14" s="35"/>
      <c r="J14" s="12" t="s">
        <v>49</v>
      </c>
      <c r="K14" s="12"/>
      <c r="L14" s="12"/>
      <c r="M14" s="12" t="s">
        <v>50</v>
      </c>
      <c r="N14" s="16" t="s">
        <v>51</v>
      </c>
      <c r="O14" s="17" t="str">
        <f>IF(G14="","Bitte Kriterium beantworten",IF(AND(C14="A-Kriterium",G14="Vollumfänglich vorhanden"),"i.O.", "K.O."))</f>
        <v>Bitte Kriterium beantworten</v>
      </c>
    </row>
    <row r="15" spans="2:15" ht="57.6">
      <c r="B15" s="10" t="s">
        <v>707</v>
      </c>
      <c r="C15" s="11" t="s">
        <v>53</v>
      </c>
      <c r="D15" s="12" t="s">
        <v>705</v>
      </c>
      <c r="E15" s="13" t="s">
        <v>708</v>
      </c>
      <c r="G15" s="14"/>
      <c r="H15" s="12" t="s">
        <v>55</v>
      </c>
      <c r="I15" s="40" t="s">
        <v>56</v>
      </c>
      <c r="J15" s="12" t="s">
        <v>709</v>
      </c>
      <c r="K15" s="12" t="s">
        <v>710</v>
      </c>
      <c r="L15" s="12" t="s">
        <v>711</v>
      </c>
      <c r="M15" s="12" t="s">
        <v>712</v>
      </c>
      <c r="N15" s="12">
        <v>10</v>
      </c>
      <c r="O15" s="17" t="str">
        <f t="shared" ref="O15" si="0">IF(G15="","Bitte Kriterium beantworten",IF(AND(C15="B-Kriterium",G15="Vollumfänglich vorhanden (100%)"),N15*$J$9,IF(G15="Großteil vorhanden (75%)",N15*$K$9,IF(G15="Nicht vollumfänglich vorhanden (25%)",N15*$L$9,IF(G15="Nicht vorhanden (0%)",N15*$M$9,"Antwort ungültig")))))</f>
        <v>Bitte Kriterium beantworten</v>
      </c>
    </row>
    <row r="16" spans="2:15" ht="45.6" customHeight="1">
      <c r="B16" s="10" t="s">
        <v>713</v>
      </c>
      <c r="C16" s="11" t="s">
        <v>45</v>
      </c>
      <c r="D16" s="12" t="s">
        <v>714</v>
      </c>
      <c r="E16" s="13" t="s">
        <v>715</v>
      </c>
      <c r="G16" s="14"/>
      <c r="H16" s="12" t="s">
        <v>48</v>
      </c>
      <c r="I16" s="35"/>
      <c r="J16" s="12" t="s">
        <v>49</v>
      </c>
      <c r="K16" s="12"/>
      <c r="L16" s="12"/>
      <c r="M16" s="12" t="s">
        <v>50</v>
      </c>
      <c r="N16" s="16" t="s">
        <v>51</v>
      </c>
      <c r="O16" s="17" t="str">
        <f t="shared" ref="O16" si="1">IF(G16="","Bitte Kriterium beantworten",IF(AND(C16="A-Kriterium",G16="Vollumfänglich vorhanden"),"i.O.", "K.O."))</f>
        <v>Bitte Kriterium beantworten</v>
      </c>
    </row>
    <row r="17" spans="2:15" ht="57.6">
      <c r="B17" s="10" t="s">
        <v>716</v>
      </c>
      <c r="C17" s="11" t="s">
        <v>53</v>
      </c>
      <c r="D17" s="12" t="s">
        <v>714</v>
      </c>
      <c r="E17" s="13" t="s">
        <v>717</v>
      </c>
      <c r="G17" s="14"/>
      <c r="H17" s="12" t="s">
        <v>55</v>
      </c>
      <c r="I17" s="40" t="s">
        <v>56</v>
      </c>
      <c r="J17" s="12" t="s">
        <v>718</v>
      </c>
      <c r="K17" s="12" t="s">
        <v>719</v>
      </c>
      <c r="L17" s="12" t="s">
        <v>720</v>
      </c>
      <c r="M17" s="12" t="s">
        <v>721</v>
      </c>
      <c r="N17" s="12">
        <v>10</v>
      </c>
      <c r="O17" s="17" t="str">
        <f t="shared" ref="O17:O20" si="2">IF(G17="","Bitte Kriterium beantworten",IF(AND(C17="B-Kriterium",G17="Vollumfänglich vorhanden (100%)"),N17*$J$9,IF(G17="Großteil vorhanden (75%)",N17*$K$9,IF(G17="Nicht vollumfänglich vorhanden (25%)",N17*$L$9,IF(G17="Nicht vorhanden (0%)",N17*$M$9,"Antwort ungültig")))))</f>
        <v>Bitte Kriterium beantworten</v>
      </c>
    </row>
    <row r="18" spans="2:15" ht="43.9" customHeight="1">
      <c r="B18" s="10" t="s">
        <v>722</v>
      </c>
      <c r="C18" s="11" t="s">
        <v>45</v>
      </c>
      <c r="D18" s="12" t="s">
        <v>723</v>
      </c>
      <c r="E18" s="13" t="s">
        <v>724</v>
      </c>
      <c r="G18" s="14"/>
      <c r="H18" s="12" t="s">
        <v>48</v>
      </c>
      <c r="I18" s="35"/>
      <c r="J18" s="12" t="s">
        <v>49</v>
      </c>
      <c r="K18" s="12"/>
      <c r="L18" s="12"/>
      <c r="M18" s="12" t="s">
        <v>50</v>
      </c>
      <c r="N18" s="16" t="s">
        <v>51</v>
      </c>
      <c r="O18" s="17" t="str">
        <f t="shared" ref="O18" si="3">IF(G18="","Bitte Kriterium beantworten",IF(AND(C18="A-Kriterium",G18="Vollumfänglich vorhanden"),"i.O.", "K.O."))</f>
        <v>Bitte Kriterium beantworten</v>
      </c>
    </row>
    <row r="19" spans="2:15" ht="57.6">
      <c r="B19" s="10" t="s">
        <v>725</v>
      </c>
      <c r="C19" s="11" t="s">
        <v>53</v>
      </c>
      <c r="D19" s="12" t="s">
        <v>723</v>
      </c>
      <c r="E19" s="13" t="s">
        <v>726</v>
      </c>
      <c r="G19" s="14"/>
      <c r="H19" s="12" t="s">
        <v>55</v>
      </c>
      <c r="I19" s="40" t="s">
        <v>56</v>
      </c>
      <c r="J19" s="12" t="s">
        <v>727</v>
      </c>
      <c r="K19" s="12"/>
      <c r="L19" s="12"/>
      <c r="M19" s="12" t="s">
        <v>728</v>
      </c>
      <c r="N19" s="12">
        <v>10</v>
      </c>
      <c r="O19" s="17" t="str">
        <f t="shared" ref="O19" si="4">IF(G19="","Bitte Kriterium beantworten",IF(AND(C19="B-Kriterium",G19="Vollumfänglich vorhanden (100%)"),N19*$J$9,IF(G19="Großteil vorhanden (75%)",N19*$K$9,IF(G19="Nicht vollumfänglich vorhanden (25%)",N19*$L$9,IF(G19="Nicht vorhanden (0%)",N19*$M$9,"Antwort ungültig")))))</f>
        <v>Bitte Kriterium beantworten</v>
      </c>
    </row>
    <row r="20" spans="2:15" ht="57.6">
      <c r="B20" s="10" t="s">
        <v>729</v>
      </c>
      <c r="C20" s="11" t="s">
        <v>53</v>
      </c>
      <c r="D20" s="12" t="s">
        <v>723</v>
      </c>
      <c r="E20" s="13" t="s">
        <v>730</v>
      </c>
      <c r="G20" s="14"/>
      <c r="H20" s="12" t="s">
        <v>55</v>
      </c>
      <c r="I20" s="40" t="s">
        <v>56</v>
      </c>
      <c r="J20" s="12" t="s">
        <v>731</v>
      </c>
      <c r="K20" s="12" t="s">
        <v>732</v>
      </c>
      <c r="L20" s="12" t="s">
        <v>733</v>
      </c>
      <c r="M20" s="12" t="s">
        <v>734</v>
      </c>
      <c r="N20" s="12">
        <v>20</v>
      </c>
      <c r="O20" s="17" t="str">
        <f t="shared" si="2"/>
        <v>Bitte Kriterium beantworten</v>
      </c>
    </row>
    <row r="21" spans="2:15" ht="60.6" customHeight="1">
      <c r="B21" s="10" t="s">
        <v>735</v>
      </c>
      <c r="C21" s="11" t="s">
        <v>45</v>
      </c>
      <c r="D21" s="12" t="s">
        <v>723</v>
      </c>
      <c r="E21" s="13" t="s">
        <v>736</v>
      </c>
      <c r="G21" s="14"/>
      <c r="H21" s="12" t="s">
        <v>48</v>
      </c>
      <c r="I21" s="35"/>
      <c r="J21" s="12" t="s">
        <v>49</v>
      </c>
      <c r="K21" s="12"/>
      <c r="L21" s="12"/>
      <c r="M21" s="12" t="s">
        <v>50</v>
      </c>
      <c r="N21" s="16" t="s">
        <v>51</v>
      </c>
      <c r="O21" s="17" t="str">
        <f t="shared" ref="O21" si="5">IF(G21="","Bitte Kriterium beantworten",IF(AND(C21="A-Kriterium",G21="Vollumfänglich vorhanden"),"i.O.", "K.O."))</f>
        <v>Bitte Kriterium beantworten</v>
      </c>
    </row>
    <row r="22" spans="2:15" ht="57.6">
      <c r="B22" s="10" t="s">
        <v>737</v>
      </c>
      <c r="C22" s="11" t="s">
        <v>53</v>
      </c>
      <c r="D22" s="12" t="s">
        <v>723</v>
      </c>
      <c r="E22" s="13" t="s">
        <v>738</v>
      </c>
      <c r="G22" s="14"/>
      <c r="H22" s="12" t="s">
        <v>55</v>
      </c>
      <c r="I22" s="40" t="s">
        <v>56</v>
      </c>
      <c r="J22" s="12" t="s">
        <v>739</v>
      </c>
      <c r="K22" s="12"/>
      <c r="L22" s="12"/>
      <c r="M22" s="12" t="s">
        <v>740</v>
      </c>
      <c r="N22" s="12">
        <v>20</v>
      </c>
      <c r="O22" s="17" t="str">
        <f t="shared" ref="O22" si="6">IF(G22="","Bitte Kriterium beantworten",IF(AND(C22="B-Kriterium",G22="Vollumfänglich vorhanden (100%)"),N22*$J$9,IF(G22="Großteil vorhanden (75%)",N22*$K$9,IF(G22="Nicht vollumfänglich vorhanden (25%)",N22*$L$9,IF(G22="Nicht vorhanden (0%)",N22*$M$9,"Antwort ungültig")))))</f>
        <v>Bitte Kriterium beantworten</v>
      </c>
    </row>
    <row r="24" spans="2:15" ht="14.45">
      <c r="B24" s="86" t="s">
        <v>322</v>
      </c>
      <c r="C24" s="86"/>
      <c r="D24" s="19">
        <f>COUNTIF(C5:C22,"A-Kriterium")</f>
        <v>6</v>
      </c>
    </row>
    <row r="25" spans="2:15" ht="14.45">
      <c r="B25" s="86" t="s">
        <v>323</v>
      </c>
      <c r="C25" s="86"/>
      <c r="D25" s="19">
        <f>COUNTIF(C5:C22,"B-Kriterium")</f>
        <v>5</v>
      </c>
    </row>
    <row r="26" spans="2:15" ht="14.45">
      <c r="B26" s="86" t="s">
        <v>324</v>
      </c>
      <c r="C26" s="86"/>
      <c r="D26" s="19">
        <f>COUNTIF(C6:C23,"I-Kriterium")</f>
        <v>0</v>
      </c>
    </row>
  </sheetData>
  <sheetProtection algorithmName="SHA-512" hashValue="Kzt9ZOE2IljXpwkt902Bcz0wyJX8P/sARz/+s1SenLWI3979BiEQvAcJlfSn5GzEMjfR5lvLgGe/WtX9i6HPaQ==" saltValue="GTa85JVV+xNfJMTkLPoRRw==" spinCount="100000" sheet="1" objects="1" scenarios="1"/>
  <mergeCells count="20">
    <mergeCell ref="B25:C25"/>
    <mergeCell ref="B26:C26"/>
    <mergeCell ref="H8:H9"/>
    <mergeCell ref="I8:I9"/>
    <mergeCell ref="J8:M8"/>
    <mergeCell ref="N8:N9"/>
    <mergeCell ref="O8:O9"/>
    <mergeCell ref="B24:C24"/>
    <mergeCell ref="B8:B9"/>
    <mergeCell ref="C8:C9"/>
    <mergeCell ref="D8:D9"/>
    <mergeCell ref="E8:E9"/>
    <mergeCell ref="F8:F9"/>
    <mergeCell ref="G8:G9"/>
    <mergeCell ref="N6:O6"/>
    <mergeCell ref="E2:G3"/>
    <mergeCell ref="H2:H3"/>
    <mergeCell ref="I2:I3"/>
    <mergeCell ref="C6:I6"/>
    <mergeCell ref="J6:M6"/>
  </mergeCells>
  <phoneticPr fontId="8" type="noConversion"/>
  <conditionalFormatting sqref="I2">
    <cfRule type="cellIs" dxfId="165" priority="111" operator="equal">
      <formula>"-"</formula>
    </cfRule>
  </conditionalFormatting>
  <conditionalFormatting sqref="N6:O6">
    <cfRule type="cellIs" dxfId="164" priority="122" operator="equal">
      <formula>"K.O."</formula>
    </cfRule>
  </conditionalFormatting>
  <conditionalFormatting sqref="O12:O22">
    <cfRule type="containsText" dxfId="163" priority="1" operator="containsText" text="Antwort ungültig">
      <formula>NOT(ISERROR(SEARCH("Antwort ungültig",O12)))</formula>
    </cfRule>
    <cfRule type="containsText" dxfId="162" priority="2" operator="containsText" text="K.O.">
      <formula>NOT(ISERROR(SEARCH("K.O.",O12)))</formula>
    </cfRule>
    <cfRule type="cellIs" dxfId="161" priority="3" operator="equal">
      <formula>"Bitte Kriterium beantworten"</formula>
    </cfRule>
    <cfRule type="cellIs" dxfId="160" priority="4" operator="equal">
      <formula>""</formula>
    </cfRule>
    <cfRule type="cellIs" dxfId="159" priority="5" operator="greaterThanOrEqual">
      <formula>0</formula>
    </cfRule>
  </conditionalFormatting>
  <pageMargins left="0.7" right="0.7" top="0.78740157499999996" bottom="0.78740157499999996" header="0.3" footer="0.3"/>
  <drawing r:id="rId1"/>
  <extLst>
    <ext xmlns:x14="http://schemas.microsoft.com/office/spreadsheetml/2009/9/main" uri="{CCE6A557-97BC-4b89-ADB6-D9C93CAAB3DF}">
      <x14:dataValidations xmlns:xm="http://schemas.microsoft.com/office/excel/2006/main" count="5">
        <x14:dataValidation type="list" allowBlank="1" showInputMessage="1" showErrorMessage="1" xr:uid="{8B85550E-D42D-4D0A-95AE-498E277C505F}">
          <x14:formula1>
            <xm:f>Auswahl!$B$2:$B$4</xm:f>
          </x14:formula1>
          <xm:sqref>C12:C22</xm:sqref>
        </x14:dataValidation>
        <x14:dataValidation type="list" allowBlank="1" showInputMessage="1" showErrorMessage="1" xr:uid="{3BFD99BF-078B-4A71-A806-B2A6A2FF13DD}">
          <x14:formula1>
            <xm:f>Auswahl!$D$2:$D$3</xm:f>
          </x14:formula1>
          <xm:sqref>G18 G12:G14 G16 G21</xm:sqref>
        </x14:dataValidation>
        <x14:dataValidation type="list" allowBlank="1" showInputMessage="1" showErrorMessage="1" xr:uid="{19229E76-2C0A-455A-B1DE-C3BEB74519CB}">
          <x14:formula1>
            <xm:f>Auswahl!$D$6:$D$9</xm:f>
          </x14:formula1>
          <xm:sqref>G15 G20 G17</xm:sqref>
        </x14:dataValidation>
        <x14:dataValidation type="list" allowBlank="1" showInputMessage="1" showErrorMessage="1" xr:uid="{E6B677BE-31D1-49F8-8396-2B92825D1E62}">
          <x14:formula1>
            <xm:f>Auswahl!$D$22:$D$23</xm:f>
          </x14:formula1>
          <xm:sqref>G19 G22</xm:sqref>
        </x14:dataValidation>
        <x14:dataValidation type="list" allowBlank="1" showInputMessage="1" showErrorMessage="1" xr:uid="{472B4B79-72B0-4C53-AECC-1C13CCA1F06D}">
          <x14:formula1>
            <xm:f>Auswahl!$B$8:$B$11</xm:f>
          </x14:formula1>
          <xm:sqref>H12:H22</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B03BFA-2143-47A3-B8CD-6512103C534D}">
  <dimension ref="B2:O52"/>
  <sheetViews>
    <sheetView zoomScale="69" zoomScaleNormal="69" workbookViewId="0" xr3:uid="{FA3EFC40-C1C3-58BC-B02D-47ACF6D6D36F}">
      <pane xSplit="9" ySplit="10" topLeftCell="J11" activePane="bottomRight" state="frozen"/>
      <selection pane="bottomRight" activeCell="J17" sqref="J17"/>
      <selection pane="bottomLeft" activeCell="A11" sqref="A11"/>
      <selection pane="topRight" activeCell="J1" sqref="J1"/>
    </sheetView>
  </sheetViews>
  <sheetFormatPr defaultColWidth="3.125" defaultRowHeight="13.9"/>
  <cols>
    <col min="1" max="1" width="3.125" style="1"/>
    <col min="2" max="2" width="13.5" style="1" customWidth="1"/>
    <col min="3" max="3" width="15" style="1" customWidth="1"/>
    <col min="4" max="4" width="22.375" style="1" customWidth="1"/>
    <col min="5" max="5" width="56" style="1" customWidth="1"/>
    <col min="6" max="6" width="0.625" style="1" hidden="1" customWidth="1"/>
    <col min="7" max="7" width="15.625" style="1" customWidth="1"/>
    <col min="8" max="8" width="17.125" style="1" customWidth="1"/>
    <col min="9" max="9" width="15.625" style="37" customWidth="1"/>
    <col min="10" max="13" width="19.625" style="1" customWidth="1"/>
    <col min="14" max="14" width="17.625" style="1" customWidth="1"/>
    <col min="15" max="15" width="15.75" style="1" customWidth="1"/>
    <col min="16" max="16384" width="3.125" style="1"/>
  </cols>
  <sheetData>
    <row r="2" spans="2:15" ht="21" customHeight="1">
      <c r="E2" s="87" t="s">
        <v>0</v>
      </c>
      <c r="F2" s="87"/>
      <c r="G2" s="87"/>
      <c r="H2" s="88" t="s">
        <v>28</v>
      </c>
      <c r="I2" s="84" t="s">
        <v>29</v>
      </c>
    </row>
    <row r="3" spans="2:15" ht="21" customHeight="1">
      <c r="E3" s="87"/>
      <c r="F3" s="87"/>
      <c r="G3" s="87"/>
      <c r="H3" s="89"/>
      <c r="I3" s="85"/>
    </row>
    <row r="6" spans="2:15" ht="25.9">
      <c r="B6" s="2" t="s">
        <v>1</v>
      </c>
      <c r="C6" s="81" t="str">
        <f>IF(OR(Deckblatt!C6="",Deckblatt!C6="Hier bitte Bietername hinterlegen"),"Bitte Bietername auf dem Deckblatt hinterlegen",Deckblatt!C6)</f>
        <v>Bitte Bietername auf dem Deckblatt hinterlegen</v>
      </c>
      <c r="D6" s="82"/>
      <c r="E6" s="82"/>
      <c r="F6" s="82"/>
      <c r="G6" s="82"/>
      <c r="H6" s="82"/>
      <c r="I6" s="83"/>
      <c r="J6" s="69" t="s">
        <v>30</v>
      </c>
      <c r="K6" s="69"/>
      <c r="L6" s="69"/>
      <c r="M6" s="69"/>
      <c r="N6" s="70" t="str">
        <f>IF(COUNTIF(O12:O48,"Bitte Kriterium beantworten")&gt;0,"Bitte Kriterien beantworten",IF(COUNTIF(O11:O48,"K.O.")&gt;0,"K.O.",IF(COUNTIF(O11:O48,"Nachforderung erforderlich")&gt;0,"Nachforderung erforderlich",SUM(O11,O15,O18,O25,O39,O46))))</f>
        <v>Bitte Kriterien beantworten</v>
      </c>
      <c r="O6" s="71"/>
    </row>
    <row r="8" spans="2:15">
      <c r="B8" s="72" t="s">
        <v>31</v>
      </c>
      <c r="C8" s="74" t="s">
        <v>32</v>
      </c>
      <c r="D8" s="74" t="s">
        <v>33</v>
      </c>
      <c r="E8" s="74" t="s">
        <v>34</v>
      </c>
      <c r="F8" s="74" t="s">
        <v>35</v>
      </c>
      <c r="G8" s="74" t="s">
        <v>36</v>
      </c>
      <c r="H8" s="74" t="s">
        <v>37</v>
      </c>
      <c r="I8" s="79" t="s">
        <v>38</v>
      </c>
      <c r="J8" s="76" t="s">
        <v>39</v>
      </c>
      <c r="K8" s="77"/>
      <c r="L8" s="77"/>
      <c r="M8" s="78"/>
      <c r="N8" s="74" t="s">
        <v>40</v>
      </c>
      <c r="O8" s="74" t="s">
        <v>41</v>
      </c>
    </row>
    <row r="9" spans="2:15">
      <c r="B9" s="92"/>
      <c r="C9" s="90"/>
      <c r="D9" s="90"/>
      <c r="E9" s="90"/>
      <c r="F9" s="90"/>
      <c r="G9" s="90"/>
      <c r="H9" s="90"/>
      <c r="I9" s="91"/>
      <c r="J9" s="3">
        <v>1</v>
      </c>
      <c r="K9" s="3">
        <v>0.75</v>
      </c>
      <c r="L9" s="3">
        <v>0.25</v>
      </c>
      <c r="M9" s="3">
        <v>0</v>
      </c>
      <c r="N9" s="90"/>
      <c r="O9" s="90"/>
    </row>
    <row r="10" spans="2:15" ht="1.9" customHeight="1">
      <c r="B10" s="54"/>
      <c r="C10" s="55"/>
      <c r="D10" s="56"/>
      <c r="E10" s="56"/>
      <c r="F10" s="56"/>
      <c r="G10" s="56"/>
      <c r="H10" s="56"/>
      <c r="I10" s="57"/>
      <c r="J10" s="52"/>
      <c r="K10" s="52"/>
      <c r="L10" s="52"/>
      <c r="M10" s="52"/>
      <c r="N10" s="56"/>
      <c r="O10" s="58"/>
    </row>
    <row r="11" spans="2:15" ht="21">
      <c r="B11" s="4" t="s">
        <v>741</v>
      </c>
      <c r="C11" s="5" t="s">
        <v>742</v>
      </c>
      <c r="D11" s="6"/>
      <c r="E11" s="7"/>
      <c r="F11" s="8"/>
      <c r="G11" s="7"/>
      <c r="H11" s="7"/>
      <c r="I11" s="36"/>
      <c r="J11" s="7"/>
      <c r="K11" s="7"/>
      <c r="L11" s="7"/>
      <c r="M11" s="7"/>
      <c r="N11" s="8"/>
      <c r="O11" s="9" t="str">
        <f>IF(COUNTIF(O12:O14,"K.O.")&gt;0,"K.O.",IF(COUNTIF(O12:O14,"Bitte Kriterium beantworten")&gt;0,"Bitte alle Kriterien beantworten",SUM(O12:O14)))</f>
        <v>Bitte alle Kriterien beantworten</v>
      </c>
    </row>
    <row r="12" spans="2:15" ht="63" customHeight="1">
      <c r="B12" s="10" t="s">
        <v>743</v>
      </c>
      <c r="C12" s="11" t="s">
        <v>53</v>
      </c>
      <c r="D12" s="12" t="s">
        <v>744</v>
      </c>
      <c r="E12" s="13" t="s">
        <v>745</v>
      </c>
      <c r="F12" s="12"/>
      <c r="G12" s="14"/>
      <c r="H12" s="12" t="s">
        <v>55</v>
      </c>
      <c r="I12" s="40" t="s">
        <v>56</v>
      </c>
      <c r="J12" s="12" t="s">
        <v>746</v>
      </c>
      <c r="K12" s="12"/>
      <c r="L12" s="12"/>
      <c r="M12" s="12" t="s">
        <v>747</v>
      </c>
      <c r="N12" s="12">
        <v>20</v>
      </c>
      <c r="O12" s="17" t="str">
        <f t="shared" ref="O12" si="0">IF(G12="","Bitte Kriterium beantworten",IF(AND(C12="B-Kriterium",G12="Vollumfänglich vorhanden (100%)"),N12*$J$9,IF(G12="Großteil vorhanden (75%)",N12*$K$9,IF(G12="Nicht vollumfänglich vorhanden (25%)",N12*$L$9,IF(G12="Nicht vorhanden (0%)",N12*$M$9,"Antwort ungültig")))))</f>
        <v>Bitte Kriterium beantworten</v>
      </c>
    </row>
    <row r="13" spans="2:15" ht="60.6" customHeight="1">
      <c r="B13" s="10" t="s">
        <v>748</v>
      </c>
      <c r="C13" s="11" t="s">
        <v>45</v>
      </c>
      <c r="D13" s="12" t="s">
        <v>749</v>
      </c>
      <c r="E13" s="13" t="s">
        <v>750</v>
      </c>
      <c r="F13" s="12"/>
      <c r="G13" s="14"/>
      <c r="H13" s="12" t="s">
        <v>48</v>
      </c>
      <c r="I13" s="35"/>
      <c r="J13" s="12" t="s">
        <v>49</v>
      </c>
      <c r="K13" s="12"/>
      <c r="L13" s="12"/>
      <c r="M13" s="12" t="s">
        <v>50</v>
      </c>
      <c r="N13" s="16" t="s">
        <v>51</v>
      </c>
      <c r="O13" s="17" t="str">
        <f>IF(G13="","Bitte Kriterium beantworten",IF(AND(C13="A-Kriterium",G13="Vollumfänglich vorhanden"),"i.O.", "K.O."))</f>
        <v>Bitte Kriterium beantworten</v>
      </c>
    </row>
    <row r="14" spans="2:15" ht="31.9" customHeight="1">
      <c r="B14" s="10" t="s">
        <v>751</v>
      </c>
      <c r="C14" s="11" t="s">
        <v>45</v>
      </c>
      <c r="D14" s="12" t="s">
        <v>752</v>
      </c>
      <c r="E14" s="13" t="s">
        <v>753</v>
      </c>
      <c r="F14" s="12"/>
      <c r="G14" s="14"/>
      <c r="H14" s="12" t="s">
        <v>48</v>
      </c>
      <c r="I14" s="35"/>
      <c r="J14" s="12" t="s">
        <v>49</v>
      </c>
      <c r="K14" s="12"/>
      <c r="L14" s="12"/>
      <c r="M14" s="12" t="s">
        <v>50</v>
      </c>
      <c r="N14" s="16" t="s">
        <v>51</v>
      </c>
      <c r="O14" s="17" t="str">
        <f>IF(G14="","Bitte Kriterium beantworten",IF(AND(C14="A-Kriterium",G14="Vollumfänglich vorhanden"),"i.O.", "K.O."))</f>
        <v>Bitte Kriterium beantworten</v>
      </c>
    </row>
    <row r="15" spans="2:15" ht="21">
      <c r="B15" s="4" t="s">
        <v>754</v>
      </c>
      <c r="C15" s="5" t="s">
        <v>755</v>
      </c>
      <c r="D15" s="6"/>
      <c r="E15" s="7"/>
      <c r="F15" s="8"/>
      <c r="G15" s="7"/>
      <c r="H15" s="7"/>
      <c r="I15" s="36"/>
      <c r="J15" s="7"/>
      <c r="K15" s="7"/>
      <c r="L15" s="7"/>
      <c r="M15" s="7"/>
      <c r="N15" s="8"/>
      <c r="O15" s="9" t="str">
        <f>IF(COUNTIF(O16:O17,"K.O.")&gt;0,"K.O.",IF(COUNTIF(O16:O17,"Bitte Kriterium beantworten")&gt;0,"Bitte alle Kriterien beantworten",IF(COUNTIF(O16:O17,"Nachforderung erforderlich")&gt;0,"Nachforderung erforderlich",SUM(O16:O17))))</f>
        <v>Bitte alle Kriterien beantworten</v>
      </c>
    </row>
    <row r="16" spans="2:15" ht="75" customHeight="1">
      <c r="B16" s="10" t="s">
        <v>756</v>
      </c>
      <c r="C16" s="11" t="s">
        <v>45</v>
      </c>
      <c r="D16" s="12" t="s">
        <v>757</v>
      </c>
      <c r="E16" s="13" t="s">
        <v>758</v>
      </c>
      <c r="G16" s="14"/>
      <c r="H16" s="12" t="s">
        <v>48</v>
      </c>
      <c r="I16" s="35"/>
      <c r="J16" s="12" t="s">
        <v>49</v>
      </c>
      <c r="K16" s="12"/>
      <c r="L16" s="12"/>
      <c r="M16" s="12" t="s">
        <v>50</v>
      </c>
      <c r="N16" s="16" t="s">
        <v>51</v>
      </c>
      <c r="O16" s="17" t="str">
        <f t="shared" ref="O16" si="1">IF(G16="","Bitte Kriterium beantworten",IF(AND(C16="A-Kriterium",G16="Vollumfänglich vorhanden"),"i.O.", "K.O."))</f>
        <v>Bitte Kriterium beantworten</v>
      </c>
    </row>
    <row r="17" spans="2:15" ht="61.15" customHeight="1">
      <c r="B17" s="10" t="s">
        <v>759</v>
      </c>
      <c r="C17" s="11" t="s">
        <v>213</v>
      </c>
      <c r="D17" s="12" t="s">
        <v>757</v>
      </c>
      <c r="E17" s="13" t="s">
        <v>760</v>
      </c>
      <c r="G17" s="14"/>
      <c r="H17" s="12" t="s">
        <v>215</v>
      </c>
      <c r="I17" s="35"/>
      <c r="J17" s="12"/>
      <c r="K17" s="12"/>
      <c r="L17" s="12"/>
      <c r="M17" s="12"/>
      <c r="N17" s="16" t="s">
        <v>51</v>
      </c>
      <c r="O17" s="17" t="str">
        <f>IF(G17="","Bitte Kriterium beantworten",IF(AND(C17="I-Kriterium",G17="Beschreibung in Anhang eingefügt"),"i.O.", "Nachforderung erforderlich"))</f>
        <v>Bitte Kriterium beantworten</v>
      </c>
    </row>
    <row r="18" spans="2:15" ht="21">
      <c r="B18" s="4" t="s">
        <v>761</v>
      </c>
      <c r="C18" s="5" t="s">
        <v>762</v>
      </c>
      <c r="D18" s="6"/>
      <c r="E18" s="7"/>
      <c r="F18" s="8"/>
      <c r="G18" s="7"/>
      <c r="H18" s="7"/>
      <c r="I18" s="36"/>
      <c r="J18" s="7"/>
      <c r="K18" s="7"/>
      <c r="L18" s="7"/>
      <c r="M18" s="7"/>
      <c r="N18" s="8"/>
      <c r="O18" s="9" t="str">
        <f>IF(COUNTIF(O19:O24,"K.O.")&gt;0,"K.O.",IF(COUNTIF(O19:O24,"Bitte Kriterium beantworten")&gt;0,"Bitte alle Kriterien beantworten",SUM(O19:O24)))</f>
        <v>Bitte alle Kriterien beantworten</v>
      </c>
    </row>
    <row r="19" spans="2:15" ht="99" customHeight="1">
      <c r="B19" s="10" t="s">
        <v>763</v>
      </c>
      <c r="C19" s="11" t="s">
        <v>53</v>
      </c>
      <c r="D19" s="12" t="s">
        <v>764</v>
      </c>
      <c r="E19" s="13" t="s">
        <v>765</v>
      </c>
      <c r="G19" s="14"/>
      <c r="H19" s="12" t="s">
        <v>55</v>
      </c>
      <c r="I19" s="40" t="s">
        <v>56</v>
      </c>
      <c r="J19" s="12" t="s">
        <v>766</v>
      </c>
      <c r="K19" s="12" t="s">
        <v>767</v>
      </c>
      <c r="L19" s="12" t="s">
        <v>768</v>
      </c>
      <c r="M19" s="12" t="s">
        <v>769</v>
      </c>
      <c r="N19" s="12">
        <v>10</v>
      </c>
      <c r="O19" s="17" t="str">
        <f t="shared" ref="O19:O24" si="2">IF(G19="","Bitte Kriterium beantworten",IF(AND(C19="B-Kriterium",G19="Vollumfänglich vorhanden (100%)"),N19*$J$9,IF(G19="Großteil vorhanden (75%)",N19*$K$9,IF(G19="Nicht vollumfänglich vorhanden (25%)",N19*$L$9,IF(G19="Nicht vorhanden (0%)",N19*$M$9,"Antwort ungültig")))))</f>
        <v>Bitte Kriterium beantworten</v>
      </c>
    </row>
    <row r="20" spans="2:15" ht="57.6">
      <c r="B20" s="10" t="s">
        <v>770</v>
      </c>
      <c r="C20" s="11" t="s">
        <v>53</v>
      </c>
      <c r="D20" s="12" t="s">
        <v>771</v>
      </c>
      <c r="E20" s="13" t="s">
        <v>772</v>
      </c>
      <c r="G20" s="14"/>
      <c r="H20" s="12" t="s">
        <v>55</v>
      </c>
      <c r="I20" s="40" t="s">
        <v>56</v>
      </c>
      <c r="J20" s="12" t="s">
        <v>773</v>
      </c>
      <c r="K20" s="12" t="s">
        <v>774</v>
      </c>
      <c r="L20" s="12"/>
      <c r="M20" s="12" t="s">
        <v>775</v>
      </c>
      <c r="N20" s="12">
        <v>20</v>
      </c>
      <c r="O20" s="17" t="str">
        <f t="shared" ref="O20" si="3">IF(G20="","Bitte Kriterium beantworten",IF(AND(C20="B-Kriterium",G20="Vollumfänglich vorhanden (100%)"),N20*$J$9,IF(G20="Großteil vorhanden (75%)",N20*$K$9,IF(G20="Nicht vollumfänglich vorhanden (25%)",N20*$L$9,IF(G20="Nicht vorhanden (0%)",N20*$M$9,"Antwort ungültig")))))</f>
        <v>Bitte Kriterium beantworten</v>
      </c>
    </row>
    <row r="21" spans="2:15" ht="65.45" customHeight="1">
      <c r="B21" s="10" t="s">
        <v>776</v>
      </c>
      <c r="C21" s="11" t="s">
        <v>53</v>
      </c>
      <c r="D21" s="12" t="s">
        <v>777</v>
      </c>
      <c r="E21" s="13" t="s">
        <v>778</v>
      </c>
      <c r="G21" s="14"/>
      <c r="H21" s="12" t="s">
        <v>55</v>
      </c>
      <c r="I21" s="40" t="s">
        <v>56</v>
      </c>
      <c r="J21" s="12" t="s">
        <v>779</v>
      </c>
      <c r="K21" s="12" t="s">
        <v>780</v>
      </c>
      <c r="L21" s="12"/>
      <c r="M21" s="12" t="s">
        <v>781</v>
      </c>
      <c r="N21" s="12">
        <v>20</v>
      </c>
      <c r="O21" s="17" t="str">
        <f t="shared" si="2"/>
        <v>Bitte Kriterium beantworten</v>
      </c>
    </row>
    <row r="22" spans="2:15" ht="57.6">
      <c r="B22" s="10" t="s">
        <v>782</v>
      </c>
      <c r="C22" s="11" t="s">
        <v>53</v>
      </c>
      <c r="D22" s="12" t="s">
        <v>783</v>
      </c>
      <c r="E22" s="13" t="s">
        <v>784</v>
      </c>
      <c r="G22" s="14"/>
      <c r="H22" s="12" t="s">
        <v>55</v>
      </c>
      <c r="I22" s="40" t="s">
        <v>56</v>
      </c>
      <c r="J22" s="12" t="s">
        <v>785</v>
      </c>
      <c r="K22" s="12" t="s">
        <v>786</v>
      </c>
      <c r="L22" s="12"/>
      <c r="M22" s="12" t="s">
        <v>787</v>
      </c>
      <c r="N22" s="12">
        <v>10</v>
      </c>
      <c r="O22" s="17" t="str">
        <f t="shared" si="2"/>
        <v>Bitte Kriterium beantworten</v>
      </c>
    </row>
    <row r="23" spans="2:15" ht="76.900000000000006" customHeight="1">
      <c r="B23" s="10" t="s">
        <v>788</v>
      </c>
      <c r="C23" s="11" t="s">
        <v>53</v>
      </c>
      <c r="D23" s="12" t="s">
        <v>789</v>
      </c>
      <c r="E23" s="13" t="s">
        <v>790</v>
      </c>
      <c r="G23" s="14"/>
      <c r="H23" s="12" t="s">
        <v>55</v>
      </c>
      <c r="I23" s="40" t="s">
        <v>56</v>
      </c>
      <c r="J23" s="12" t="s">
        <v>791</v>
      </c>
      <c r="K23" s="12"/>
      <c r="L23" s="12"/>
      <c r="M23" s="12" t="s">
        <v>792</v>
      </c>
      <c r="N23" s="12">
        <v>10</v>
      </c>
      <c r="O23" s="17" t="str">
        <f t="shared" si="2"/>
        <v>Bitte Kriterium beantworten</v>
      </c>
    </row>
    <row r="24" spans="2:15" ht="103.9" customHeight="1">
      <c r="B24" s="10" t="s">
        <v>793</v>
      </c>
      <c r="C24" s="11" t="s">
        <v>53</v>
      </c>
      <c r="D24" s="12" t="s">
        <v>794</v>
      </c>
      <c r="E24" s="13" t="s">
        <v>795</v>
      </c>
      <c r="G24" s="14"/>
      <c r="H24" s="12" t="s">
        <v>55</v>
      </c>
      <c r="I24" s="40" t="s">
        <v>56</v>
      </c>
      <c r="J24" s="12" t="s">
        <v>796</v>
      </c>
      <c r="K24" s="12"/>
      <c r="L24" s="12"/>
      <c r="M24" s="12" t="s">
        <v>797</v>
      </c>
      <c r="N24" s="12">
        <v>10</v>
      </c>
      <c r="O24" s="17" t="str">
        <f t="shared" si="2"/>
        <v>Bitte Kriterium beantworten</v>
      </c>
    </row>
    <row r="25" spans="2:15" ht="21">
      <c r="B25" s="4" t="s">
        <v>798</v>
      </c>
      <c r="C25" s="5" t="s">
        <v>799</v>
      </c>
      <c r="D25" s="6"/>
      <c r="E25" s="7"/>
      <c r="F25" s="8"/>
      <c r="G25" s="7"/>
      <c r="H25" s="7"/>
      <c r="I25" s="36"/>
      <c r="J25" s="7"/>
      <c r="K25" s="7"/>
      <c r="L25" s="7"/>
      <c r="M25" s="7"/>
      <c r="N25" s="8"/>
      <c r="O25" s="9" t="str">
        <f>IF(COUNTIF(O26:O38,"K.O.")&gt;0,"K.O.",IF(COUNTIF(O26:O38,"Bitte Kriterium beantworten")&gt;0,"Bitte alle Kriterien beantworten",SUM(O26:O38)))</f>
        <v>Bitte alle Kriterien beantworten</v>
      </c>
    </row>
    <row r="26" spans="2:15" ht="78.599999999999994" customHeight="1">
      <c r="B26" s="10" t="s">
        <v>800</v>
      </c>
      <c r="C26" s="11" t="s">
        <v>53</v>
      </c>
      <c r="D26" s="12" t="s">
        <v>801</v>
      </c>
      <c r="E26" s="13" t="s">
        <v>802</v>
      </c>
      <c r="G26" s="14"/>
      <c r="H26" s="12" t="s">
        <v>55</v>
      </c>
      <c r="I26" s="40" t="s">
        <v>56</v>
      </c>
      <c r="J26" s="12" t="s">
        <v>803</v>
      </c>
      <c r="K26" s="12"/>
      <c r="L26" s="12"/>
      <c r="M26" s="12" t="s">
        <v>804</v>
      </c>
      <c r="N26" s="12">
        <v>10</v>
      </c>
      <c r="O26" s="17" t="str">
        <f t="shared" ref="O26:O38" si="4">IF(G26="","Bitte Kriterium beantworten",IF(AND(C26="B-Kriterium",G26="Vollumfänglich vorhanden (100%)"),N26*$J$9,IF(G26="Großteil vorhanden (75%)",N26*$K$9,IF(G26="Nicht vollumfänglich vorhanden (25%)",N26*$L$9,IF(G26="Nicht vorhanden (0%)",N26*$M$9,"Antwort ungültig")))))</f>
        <v>Bitte Kriterium beantworten</v>
      </c>
    </row>
    <row r="27" spans="2:15" ht="121.9" customHeight="1">
      <c r="B27" s="10" t="s">
        <v>805</v>
      </c>
      <c r="C27" s="11" t="s">
        <v>45</v>
      </c>
      <c r="D27" s="12" t="s">
        <v>806</v>
      </c>
      <c r="E27" s="31" t="s">
        <v>807</v>
      </c>
      <c r="G27" s="14"/>
      <c r="H27" s="12" t="s">
        <v>48</v>
      </c>
      <c r="I27" s="35"/>
      <c r="J27" s="12" t="s">
        <v>49</v>
      </c>
      <c r="K27" s="12"/>
      <c r="L27" s="12"/>
      <c r="M27" s="12" t="s">
        <v>50</v>
      </c>
      <c r="N27" s="16" t="s">
        <v>51</v>
      </c>
      <c r="O27" s="17" t="str">
        <f>IF(G27="","Bitte Kriterium beantworten",IF(AND(C27="A-Kriterium",G27="Vollumfänglich vorhanden"),"i.O.", "K.O."))</f>
        <v>Bitte Kriterium beantworten</v>
      </c>
    </row>
    <row r="28" spans="2:15" ht="57.6">
      <c r="B28" s="10" t="s">
        <v>808</v>
      </c>
      <c r="C28" s="11" t="s">
        <v>53</v>
      </c>
      <c r="D28" s="12" t="s">
        <v>809</v>
      </c>
      <c r="E28" s="13" t="s">
        <v>810</v>
      </c>
      <c r="G28" s="14"/>
      <c r="H28" s="12" t="s">
        <v>55</v>
      </c>
      <c r="I28" s="40" t="s">
        <v>56</v>
      </c>
      <c r="J28" s="12" t="s">
        <v>811</v>
      </c>
      <c r="K28" s="12"/>
      <c r="L28" s="12"/>
      <c r="M28" s="12" t="s">
        <v>812</v>
      </c>
      <c r="N28" s="12">
        <v>10</v>
      </c>
      <c r="O28" s="17" t="str">
        <f t="shared" si="4"/>
        <v>Bitte Kriterium beantworten</v>
      </c>
    </row>
    <row r="29" spans="2:15" ht="88.15" customHeight="1">
      <c r="B29" s="10" t="s">
        <v>813</v>
      </c>
      <c r="C29" s="11" t="s">
        <v>53</v>
      </c>
      <c r="D29" s="12" t="s">
        <v>814</v>
      </c>
      <c r="E29" s="13" t="s">
        <v>815</v>
      </c>
      <c r="G29" s="14"/>
      <c r="H29" s="12" t="s">
        <v>55</v>
      </c>
      <c r="I29" s="40" t="s">
        <v>56</v>
      </c>
      <c r="J29" s="12" t="s">
        <v>816</v>
      </c>
      <c r="K29" s="12" t="s">
        <v>817</v>
      </c>
      <c r="L29" s="12" t="s">
        <v>818</v>
      </c>
      <c r="M29" s="12" t="s">
        <v>819</v>
      </c>
      <c r="N29" s="12">
        <v>10</v>
      </c>
      <c r="O29" s="17" t="str">
        <f t="shared" ref="O29" si="5">IF(G29="","Bitte Kriterium beantworten",IF(AND(C29="B-Kriterium",G29="Vollumfänglich vorhanden (100%)"),N29*$J$9,IF(G29="Großteil vorhanden (75%)",N29*$K$9,IF(G29="Nicht vollumfänglich vorhanden (25%)",N29*$L$9,IF(G29="Nicht vorhanden (0%)",N29*$M$9,"Antwort ungültig")))))</f>
        <v>Bitte Kriterium beantworten</v>
      </c>
    </row>
    <row r="30" spans="2:15" ht="116.45" customHeight="1">
      <c r="B30" s="10" t="s">
        <v>820</v>
      </c>
      <c r="C30" s="11" t="s">
        <v>53</v>
      </c>
      <c r="D30" s="12" t="s">
        <v>821</v>
      </c>
      <c r="E30" s="13" t="s">
        <v>822</v>
      </c>
      <c r="G30" s="14"/>
      <c r="H30" s="12" t="s">
        <v>55</v>
      </c>
      <c r="I30" s="40" t="s">
        <v>56</v>
      </c>
      <c r="J30" s="12" t="s">
        <v>823</v>
      </c>
      <c r="K30" s="12" t="s">
        <v>824</v>
      </c>
      <c r="L30" s="12" t="s">
        <v>825</v>
      </c>
      <c r="M30" s="12" t="s">
        <v>826</v>
      </c>
      <c r="N30" s="12">
        <v>10</v>
      </c>
      <c r="O30" s="17" t="str">
        <f t="shared" si="4"/>
        <v>Bitte Kriterium beantworten</v>
      </c>
    </row>
    <row r="31" spans="2:15" ht="57.6">
      <c r="B31" s="10" t="s">
        <v>827</v>
      </c>
      <c r="C31" s="11" t="s">
        <v>53</v>
      </c>
      <c r="D31" s="12" t="s">
        <v>828</v>
      </c>
      <c r="E31" s="13" t="s">
        <v>829</v>
      </c>
      <c r="G31" s="14"/>
      <c r="H31" s="12" t="s">
        <v>55</v>
      </c>
      <c r="I31" s="40" t="s">
        <v>56</v>
      </c>
      <c r="J31" s="12" t="s">
        <v>830</v>
      </c>
      <c r="K31" s="12" t="s">
        <v>831</v>
      </c>
      <c r="L31" s="12" t="s">
        <v>832</v>
      </c>
      <c r="M31" s="12" t="s">
        <v>833</v>
      </c>
      <c r="N31" s="12">
        <v>10</v>
      </c>
      <c r="O31" s="17" t="str">
        <f t="shared" si="4"/>
        <v>Bitte Kriterium beantworten</v>
      </c>
    </row>
    <row r="32" spans="2:15" ht="69">
      <c r="B32" s="10" t="s">
        <v>834</v>
      </c>
      <c r="C32" s="11" t="s">
        <v>53</v>
      </c>
      <c r="D32" s="12" t="s">
        <v>835</v>
      </c>
      <c r="E32" s="13" t="s">
        <v>836</v>
      </c>
      <c r="G32" s="14"/>
      <c r="H32" s="12" t="s">
        <v>55</v>
      </c>
      <c r="I32" s="40" t="s">
        <v>56</v>
      </c>
      <c r="J32" s="12" t="s">
        <v>837</v>
      </c>
      <c r="K32" s="12" t="s">
        <v>838</v>
      </c>
      <c r="L32" s="12" t="s">
        <v>839</v>
      </c>
      <c r="M32" s="12" t="s">
        <v>840</v>
      </c>
      <c r="N32" s="12">
        <v>10</v>
      </c>
      <c r="O32" s="17" t="str">
        <f>IF(G32="","Bitte Kriterium beantworten",IF(AND(C32="B-Kriterium",G32="Vollumfänglich vorhanden (100%)"),N32*$J$9,IF(G32="Großteil vorhanden (75%)",N32*$K$9,IF(G32="Nicht vollumfänglich vorhanden (25%)",N32*$L$9,IF(G32="Nicht vorhanden (0%)",N32*$M$9,"Antwort ungültig")))))</f>
        <v>Bitte Kriterium beantworten</v>
      </c>
    </row>
    <row r="33" spans="2:15" ht="57.6">
      <c r="B33" s="10" t="s">
        <v>841</v>
      </c>
      <c r="C33" s="11" t="s">
        <v>53</v>
      </c>
      <c r="D33" s="12" t="s">
        <v>842</v>
      </c>
      <c r="E33" s="13" t="s">
        <v>843</v>
      </c>
      <c r="G33" s="14"/>
      <c r="H33" s="12" t="s">
        <v>55</v>
      </c>
      <c r="I33" s="40" t="s">
        <v>56</v>
      </c>
      <c r="J33" s="12" t="s">
        <v>844</v>
      </c>
      <c r="K33" s="12"/>
      <c r="L33" s="12" t="s">
        <v>845</v>
      </c>
      <c r="M33" s="12" t="s">
        <v>846</v>
      </c>
      <c r="N33" s="12">
        <v>10</v>
      </c>
      <c r="O33" s="17" t="str">
        <f t="shared" si="4"/>
        <v>Bitte Kriterium beantworten</v>
      </c>
    </row>
    <row r="34" spans="2:15" ht="57.6">
      <c r="B34" s="10" t="s">
        <v>847</v>
      </c>
      <c r="C34" s="11" t="s">
        <v>53</v>
      </c>
      <c r="D34" s="12" t="s">
        <v>848</v>
      </c>
      <c r="E34" s="13" t="s">
        <v>849</v>
      </c>
      <c r="G34" s="14"/>
      <c r="H34" s="12" t="s">
        <v>55</v>
      </c>
      <c r="I34" s="40" t="s">
        <v>56</v>
      </c>
      <c r="J34" s="12" t="s">
        <v>850</v>
      </c>
      <c r="K34" s="12"/>
      <c r="L34" s="12" t="s">
        <v>851</v>
      </c>
      <c r="M34" s="12" t="s">
        <v>852</v>
      </c>
      <c r="N34" s="12">
        <v>10</v>
      </c>
      <c r="O34" s="17" t="str">
        <f t="shared" ref="O34:O36" si="6">IF(G34="","Bitte Kriterium beantworten",IF(AND(C34="B-Kriterium",G34="Vollumfänglich vorhanden (100%)"),N34*$J$9,IF(G34="Großteil vorhanden (75%)",N34*$K$9,IF(G34="Nicht vollumfänglich vorhanden (25%)",N34*$L$9,IF(G34="Nicht vorhanden (0%)",N34*$M$9,"Antwort ungültig")))))</f>
        <v>Bitte Kriterium beantworten</v>
      </c>
    </row>
    <row r="35" spans="2:15" ht="108.6" customHeight="1">
      <c r="B35" s="10" t="s">
        <v>853</v>
      </c>
      <c r="C35" s="11" t="s">
        <v>53</v>
      </c>
      <c r="D35" s="12" t="s">
        <v>111</v>
      </c>
      <c r="E35" s="13" t="s">
        <v>854</v>
      </c>
      <c r="G35" s="14"/>
      <c r="H35" s="12" t="s">
        <v>55</v>
      </c>
      <c r="I35" s="40" t="s">
        <v>56</v>
      </c>
      <c r="J35" s="32" t="s">
        <v>855</v>
      </c>
      <c r="K35" s="32" t="s">
        <v>856</v>
      </c>
      <c r="L35" s="32" t="s">
        <v>857</v>
      </c>
      <c r="M35" s="32" t="s">
        <v>858</v>
      </c>
      <c r="N35" s="12">
        <v>10</v>
      </c>
      <c r="O35" s="17" t="str">
        <f t="shared" si="6"/>
        <v>Bitte Kriterium beantworten</v>
      </c>
    </row>
    <row r="36" spans="2:15" ht="64.900000000000006" customHeight="1">
      <c r="B36" s="10" t="s">
        <v>859</v>
      </c>
      <c r="C36" s="11" t="s">
        <v>53</v>
      </c>
      <c r="D36" s="12" t="s">
        <v>860</v>
      </c>
      <c r="E36" s="13" t="s">
        <v>861</v>
      </c>
      <c r="G36" s="14"/>
      <c r="H36" s="12" t="s">
        <v>48</v>
      </c>
      <c r="I36" s="35"/>
      <c r="J36" s="12" t="s">
        <v>862</v>
      </c>
      <c r="K36" s="12" t="s">
        <v>863</v>
      </c>
      <c r="L36" s="12" t="s">
        <v>864</v>
      </c>
      <c r="M36" s="12" t="s">
        <v>865</v>
      </c>
      <c r="N36" s="12">
        <v>10</v>
      </c>
      <c r="O36" s="17" t="str">
        <f t="shared" si="6"/>
        <v>Bitte Kriterium beantworten</v>
      </c>
    </row>
    <row r="37" spans="2:15" ht="46.9" customHeight="1">
      <c r="B37" s="10" t="s">
        <v>866</v>
      </c>
      <c r="C37" s="11" t="s">
        <v>53</v>
      </c>
      <c r="D37" s="12" t="s">
        <v>867</v>
      </c>
      <c r="E37" s="13" t="s">
        <v>868</v>
      </c>
      <c r="G37" s="14"/>
      <c r="H37" s="12" t="s">
        <v>48</v>
      </c>
      <c r="I37" s="35"/>
      <c r="J37" s="12" t="s">
        <v>869</v>
      </c>
      <c r="K37" s="12" t="s">
        <v>870</v>
      </c>
      <c r="L37" s="12" t="s">
        <v>871</v>
      </c>
      <c r="M37" s="12" t="s">
        <v>872</v>
      </c>
      <c r="N37" s="12">
        <v>10</v>
      </c>
      <c r="O37" s="17" t="str">
        <f t="shared" si="4"/>
        <v>Bitte Kriterium beantworten</v>
      </c>
    </row>
    <row r="38" spans="2:15" ht="103.9" customHeight="1">
      <c r="B38" s="10" t="s">
        <v>873</v>
      </c>
      <c r="C38" s="11" t="s">
        <v>53</v>
      </c>
      <c r="D38" s="12" t="s">
        <v>874</v>
      </c>
      <c r="E38" s="13" t="s">
        <v>875</v>
      </c>
      <c r="G38" s="14"/>
      <c r="H38" s="12" t="s">
        <v>48</v>
      </c>
      <c r="I38" s="35"/>
      <c r="J38" s="32" t="s">
        <v>876</v>
      </c>
      <c r="K38" s="32" t="s">
        <v>877</v>
      </c>
      <c r="L38" s="32" t="s">
        <v>878</v>
      </c>
      <c r="M38" s="32" t="s">
        <v>879</v>
      </c>
      <c r="N38" s="12">
        <v>10</v>
      </c>
      <c r="O38" s="17" t="str">
        <f t="shared" si="4"/>
        <v>Bitte Kriterium beantworten</v>
      </c>
    </row>
    <row r="39" spans="2:15" ht="21">
      <c r="B39" s="4" t="s">
        <v>880</v>
      </c>
      <c r="C39" s="5" t="s">
        <v>881</v>
      </c>
      <c r="D39" s="6"/>
      <c r="E39" s="7"/>
      <c r="F39" s="8"/>
      <c r="G39" s="7"/>
      <c r="H39" s="7"/>
      <c r="I39" s="36"/>
      <c r="J39" s="7"/>
      <c r="K39" s="7"/>
      <c r="L39" s="7"/>
      <c r="M39" s="7"/>
      <c r="N39" s="8"/>
      <c r="O39" s="9" t="str">
        <f>IF(COUNTIF(O40:O45,"K.O.")&gt;0,"K.O.",IF(COUNTIF(O40:O45,"Bitte Kriterium beantworten")&gt;0,"Bitte alle Kriterien beantworten",IF(COUNTIF(O40:O45,"Nachforderung erforderlich")&gt;0,"Nachforderung erforderlich",SUM(O40:O45))))</f>
        <v>Bitte alle Kriterien beantworten</v>
      </c>
    </row>
    <row r="40" spans="2:15" ht="96" customHeight="1">
      <c r="B40" s="10" t="s">
        <v>882</v>
      </c>
      <c r="C40" s="22" t="s">
        <v>45</v>
      </c>
      <c r="D40" s="12" t="s">
        <v>883</v>
      </c>
      <c r="E40" s="13" t="s">
        <v>884</v>
      </c>
      <c r="G40" s="14"/>
      <c r="H40" s="12" t="s">
        <v>48</v>
      </c>
      <c r="I40" s="35"/>
      <c r="J40" s="12" t="s">
        <v>49</v>
      </c>
      <c r="K40" s="12"/>
      <c r="L40" s="12"/>
      <c r="M40" s="12" t="s">
        <v>50</v>
      </c>
      <c r="N40" s="16" t="s">
        <v>51</v>
      </c>
      <c r="O40" s="17" t="str">
        <f>IF(G40="","Bitte Kriterium beantworten",IF(AND(C40="A-Kriterium",G40="Vollumfänglich vorhanden"),"i.O.", "K.O."))</f>
        <v>Bitte Kriterium beantworten</v>
      </c>
    </row>
    <row r="41" spans="2:15" ht="94.15" customHeight="1">
      <c r="B41" s="10" t="s">
        <v>885</v>
      </c>
      <c r="C41" s="22" t="s">
        <v>45</v>
      </c>
      <c r="D41" s="12" t="s">
        <v>886</v>
      </c>
      <c r="E41" s="13" t="s">
        <v>887</v>
      </c>
      <c r="G41" s="14"/>
      <c r="H41" s="12" t="s">
        <v>48</v>
      </c>
      <c r="I41" s="35"/>
      <c r="J41" s="12" t="s">
        <v>49</v>
      </c>
      <c r="K41" s="12"/>
      <c r="L41" s="12"/>
      <c r="M41" s="12" t="s">
        <v>50</v>
      </c>
      <c r="N41" s="16" t="s">
        <v>51</v>
      </c>
      <c r="O41" s="17" t="str">
        <f>IF(G41="","Bitte Kriterium beantworten",IF(AND(C41="A-Kriterium",G41="Vollumfänglich vorhanden"),"i.O.", "K.O."))</f>
        <v>Bitte Kriterium beantworten</v>
      </c>
    </row>
    <row r="42" spans="2:15" ht="49.15" customHeight="1">
      <c r="B42" s="10" t="s">
        <v>888</v>
      </c>
      <c r="C42" s="22" t="s">
        <v>45</v>
      </c>
      <c r="D42" s="12" t="s">
        <v>889</v>
      </c>
      <c r="E42" s="13" t="s">
        <v>890</v>
      </c>
      <c r="G42" s="14"/>
      <c r="H42" s="12" t="s">
        <v>48</v>
      </c>
      <c r="I42" s="35"/>
      <c r="J42" s="12" t="s">
        <v>49</v>
      </c>
      <c r="K42" s="12"/>
      <c r="L42" s="12"/>
      <c r="M42" s="12" t="s">
        <v>50</v>
      </c>
      <c r="N42" s="16" t="s">
        <v>51</v>
      </c>
      <c r="O42" s="17" t="str">
        <f t="shared" ref="O42:O44" si="7">IF(G42="","Bitte Kriterium beantworten",IF(AND(C42="A-Kriterium",G42="Vollumfänglich vorhanden"),"i.O.", "K.O."))</f>
        <v>Bitte Kriterium beantworten</v>
      </c>
    </row>
    <row r="43" spans="2:15" ht="49.15" customHeight="1">
      <c r="B43" s="10" t="s">
        <v>891</v>
      </c>
      <c r="C43" s="22" t="s">
        <v>45</v>
      </c>
      <c r="D43" s="12" t="s">
        <v>892</v>
      </c>
      <c r="E43" s="13" t="s">
        <v>893</v>
      </c>
      <c r="G43" s="14"/>
      <c r="H43" s="12" t="s">
        <v>48</v>
      </c>
      <c r="I43" s="35"/>
      <c r="J43" s="12" t="s">
        <v>49</v>
      </c>
      <c r="K43" s="12"/>
      <c r="L43" s="12"/>
      <c r="M43" s="12" t="s">
        <v>50</v>
      </c>
      <c r="N43" s="16" t="s">
        <v>51</v>
      </c>
      <c r="O43" s="17" t="str">
        <f t="shared" si="7"/>
        <v>Bitte Kriterium beantworten</v>
      </c>
    </row>
    <row r="44" spans="2:15" ht="236.45" customHeight="1">
      <c r="B44" s="10" t="s">
        <v>894</v>
      </c>
      <c r="C44" s="22" t="s">
        <v>45</v>
      </c>
      <c r="D44" s="12" t="s">
        <v>895</v>
      </c>
      <c r="E44" s="13" t="s">
        <v>896</v>
      </c>
      <c r="G44" s="14"/>
      <c r="H44" s="12" t="s">
        <v>48</v>
      </c>
      <c r="I44" s="35"/>
      <c r="J44" s="12" t="s">
        <v>49</v>
      </c>
      <c r="K44" s="12"/>
      <c r="L44" s="12"/>
      <c r="M44" s="12" t="s">
        <v>50</v>
      </c>
      <c r="N44" s="16" t="s">
        <v>51</v>
      </c>
      <c r="O44" s="17" t="str">
        <f t="shared" si="7"/>
        <v>Bitte Kriterium beantworten</v>
      </c>
    </row>
    <row r="45" spans="2:15" ht="190.9" customHeight="1">
      <c r="B45" s="10" t="s">
        <v>897</v>
      </c>
      <c r="C45" s="22" t="s">
        <v>213</v>
      </c>
      <c r="D45" s="12" t="s">
        <v>895</v>
      </c>
      <c r="E45" s="13" t="s">
        <v>898</v>
      </c>
      <c r="G45" s="14"/>
      <c r="H45" s="12" t="s">
        <v>215</v>
      </c>
      <c r="I45" s="35"/>
      <c r="J45" s="12"/>
      <c r="K45" s="12"/>
      <c r="L45" s="12"/>
      <c r="M45" s="12"/>
      <c r="N45" s="16" t="s">
        <v>51</v>
      </c>
      <c r="O45" s="17" t="str">
        <f>IF(G45="","Bitte Kriterium beantworten",IF(AND(C45="I-Kriterium",G45="Beschreibung in Anhang eingefügt"),"i.O.", "Nachforderung erforderlich"))</f>
        <v>Bitte Kriterium beantworten</v>
      </c>
    </row>
    <row r="46" spans="2:15" ht="21">
      <c r="B46" s="4" t="s">
        <v>899</v>
      </c>
      <c r="C46" s="5" t="s">
        <v>183</v>
      </c>
      <c r="D46" s="6"/>
      <c r="E46" s="7"/>
      <c r="F46" s="8"/>
      <c r="G46" s="7"/>
      <c r="H46" s="7"/>
      <c r="I46" s="36"/>
      <c r="J46" s="7"/>
      <c r="K46" s="7"/>
      <c r="L46" s="7"/>
      <c r="M46" s="7"/>
      <c r="N46" s="8"/>
      <c r="O46" s="9" t="str">
        <f>IF(COUNTIF(O47:O48,"K.O.")&gt;0,"K.O.",IF(COUNTIF(O47:O48,"Bitte Kriterium beantworten")&gt;0,"Bitte alle Kriterien beantworten",IF(COUNTIF(O47:O48,"Nachforderung erforderlich")&gt;0,"Nachforderung erforderlich",SUM(O47:O48))))</f>
        <v>Bitte alle Kriterien beantworten</v>
      </c>
    </row>
    <row r="47" spans="2:15" ht="27.6">
      <c r="B47" s="10" t="s">
        <v>900</v>
      </c>
      <c r="C47" s="11" t="s">
        <v>45</v>
      </c>
      <c r="D47" s="12" t="s">
        <v>901</v>
      </c>
      <c r="E47" s="13" t="s">
        <v>902</v>
      </c>
      <c r="G47" s="14"/>
      <c r="H47" s="12" t="s">
        <v>48</v>
      </c>
      <c r="I47" s="35"/>
      <c r="J47" s="12" t="s">
        <v>49</v>
      </c>
      <c r="K47" s="12"/>
      <c r="L47" s="12"/>
      <c r="M47" s="12" t="s">
        <v>50</v>
      </c>
      <c r="N47" s="16" t="s">
        <v>51</v>
      </c>
      <c r="O47" s="17" t="str">
        <f>IF(G47="","Bitte Kriterium beantworten",IF(AND(C47="A-Kriterium",G47="Vollumfänglich vorhanden"),"i.O.", "K.O."))</f>
        <v>Bitte Kriterium beantworten</v>
      </c>
    </row>
    <row r="48" spans="2:15" ht="182.45" customHeight="1">
      <c r="B48" s="10" t="s">
        <v>903</v>
      </c>
      <c r="C48" s="11" t="s">
        <v>213</v>
      </c>
      <c r="D48" s="12" t="s">
        <v>901</v>
      </c>
      <c r="E48" s="13" t="s">
        <v>904</v>
      </c>
      <c r="G48" s="14"/>
      <c r="H48" s="12" t="s">
        <v>215</v>
      </c>
      <c r="I48" s="35"/>
      <c r="J48" s="12"/>
      <c r="K48" s="12"/>
      <c r="L48" s="12"/>
      <c r="M48" s="12"/>
      <c r="N48" s="16" t="s">
        <v>51</v>
      </c>
      <c r="O48" s="17" t="str">
        <f>IF(G48="","Bitte Kriterium beantworten",IF(AND(C48="I-Kriterium",G48="Beschreibung in Anhang eingefügt"),"i.O.", "Nachforderung erforderlich"))</f>
        <v>Bitte Kriterium beantworten</v>
      </c>
    </row>
    <row r="50" spans="2:4" ht="14.45">
      <c r="B50" s="86" t="s">
        <v>322</v>
      </c>
      <c r="C50" s="86"/>
      <c r="D50" s="19">
        <f>COUNTIF(C5:C48,"A-Kriterium")</f>
        <v>10</v>
      </c>
    </row>
    <row r="51" spans="2:4" ht="14.45">
      <c r="B51" s="86" t="s">
        <v>323</v>
      </c>
      <c r="C51" s="86"/>
      <c r="D51" s="19">
        <f>COUNTIF(C5:C48,"B-Kriterium")</f>
        <v>19</v>
      </c>
    </row>
    <row r="52" spans="2:4" ht="14.45">
      <c r="B52" s="86" t="s">
        <v>324</v>
      </c>
      <c r="C52" s="86"/>
      <c r="D52" s="19">
        <f>COUNTIF(C6:C49,"I-Kriterium")</f>
        <v>3</v>
      </c>
    </row>
  </sheetData>
  <sheetProtection algorithmName="SHA-512" hashValue="Htf6VGRJpeRLyV8Ub+MOEAjOWnHxD5IFORV2S7IEQnePiiGw5pJgbUB8z85vZmmJAo/gSpl6Eb9ScD66tVULyw==" saltValue="QxaYM8nFPVjIwsz1InJprw==" spinCount="100000" sheet="1" objects="1" scenarios="1"/>
  <mergeCells count="20">
    <mergeCell ref="B51:C51"/>
    <mergeCell ref="B52:C52"/>
    <mergeCell ref="H8:H9"/>
    <mergeCell ref="I8:I9"/>
    <mergeCell ref="J8:M8"/>
    <mergeCell ref="N8:N9"/>
    <mergeCell ref="O8:O9"/>
    <mergeCell ref="B50:C50"/>
    <mergeCell ref="B8:B9"/>
    <mergeCell ref="C8:C9"/>
    <mergeCell ref="D8:D9"/>
    <mergeCell ref="E8:E9"/>
    <mergeCell ref="F8:F9"/>
    <mergeCell ref="G8:G9"/>
    <mergeCell ref="N6:O6"/>
    <mergeCell ref="E2:G3"/>
    <mergeCell ref="H2:H3"/>
    <mergeCell ref="I2:I3"/>
    <mergeCell ref="C6:I6"/>
    <mergeCell ref="J6:M6"/>
  </mergeCells>
  <phoneticPr fontId="8" type="noConversion"/>
  <conditionalFormatting sqref="I2">
    <cfRule type="cellIs" dxfId="158" priority="166" operator="equal">
      <formula>"-"</formula>
    </cfRule>
  </conditionalFormatting>
  <conditionalFormatting sqref="N6:O6">
    <cfRule type="cellIs" dxfId="157" priority="177" operator="equal">
      <formula>"K.O."</formula>
    </cfRule>
  </conditionalFormatting>
  <conditionalFormatting sqref="O12:O14">
    <cfRule type="containsText" dxfId="156" priority="81" operator="containsText" text="Antwort ungültig">
      <formula>NOT(ISERROR(SEARCH("Antwort ungültig",O12)))</formula>
    </cfRule>
    <cfRule type="containsText" dxfId="155" priority="82" operator="containsText" text="K.O.">
      <formula>NOT(ISERROR(SEARCH("K.O.",O12)))</formula>
    </cfRule>
    <cfRule type="cellIs" dxfId="154" priority="83" operator="equal">
      <formula>"Bitte Kriterium beantworten"</formula>
    </cfRule>
    <cfRule type="cellIs" dxfId="153" priority="84" operator="equal">
      <formula>""</formula>
    </cfRule>
    <cfRule type="cellIs" dxfId="152" priority="85" operator="greaterThanOrEqual">
      <formula>0</formula>
    </cfRule>
  </conditionalFormatting>
  <conditionalFormatting sqref="O16">
    <cfRule type="containsText" dxfId="151" priority="77" operator="containsText" text="K.O.">
      <formula>NOT(ISERROR(SEARCH("K.O.",O16)))</formula>
    </cfRule>
    <cfRule type="cellIs" dxfId="150" priority="78" operator="equal">
      <formula>"Bitte Kriterium beantworten"</formula>
    </cfRule>
    <cfRule type="cellIs" dxfId="149" priority="79" operator="equal">
      <formula>""</formula>
    </cfRule>
    <cfRule type="cellIs" dxfId="148" priority="80" operator="greaterThanOrEqual">
      <formula>0</formula>
    </cfRule>
  </conditionalFormatting>
  <conditionalFormatting sqref="O16:O17">
    <cfRule type="containsText" dxfId="147" priority="21" operator="containsText" text="Antwort ungültig">
      <formula>NOT(ISERROR(SEARCH("Antwort ungültig",O16)))</formula>
    </cfRule>
  </conditionalFormatting>
  <conditionalFormatting sqref="O17">
    <cfRule type="containsText" dxfId="146" priority="22" operator="containsText" text="Nachforderung erforderlich">
      <formula>NOT(ISERROR(SEARCH("Nachforderung erforderlich",O17)))</formula>
    </cfRule>
    <cfRule type="cellIs" dxfId="145" priority="23" operator="equal">
      <formula>"Bitte Kriterium beantworten"</formula>
    </cfRule>
    <cfRule type="cellIs" dxfId="144" priority="24" operator="equal">
      <formula>""</formula>
    </cfRule>
    <cfRule type="cellIs" dxfId="143" priority="25" operator="greaterThanOrEqual">
      <formula>0</formula>
    </cfRule>
  </conditionalFormatting>
  <conditionalFormatting sqref="O19:O24">
    <cfRule type="containsText" dxfId="142" priority="46" operator="containsText" text="Antwort ungültig">
      <formula>NOT(ISERROR(SEARCH("Antwort ungültig",O19)))</formula>
    </cfRule>
    <cfRule type="containsText" dxfId="141" priority="47" operator="containsText" text="K.O.">
      <formula>NOT(ISERROR(SEARCH("K.O.",O19)))</formula>
    </cfRule>
    <cfRule type="cellIs" dxfId="140" priority="48" operator="equal">
      <formula>"Bitte Kriterium beantworten"</formula>
    </cfRule>
    <cfRule type="cellIs" dxfId="139" priority="49" operator="equal">
      <formula>""</formula>
    </cfRule>
    <cfRule type="cellIs" dxfId="138" priority="50" operator="greaterThanOrEqual">
      <formula>0</formula>
    </cfRule>
  </conditionalFormatting>
  <conditionalFormatting sqref="O26:O33 O36:O38">
    <cfRule type="containsText" dxfId="137" priority="6" operator="containsText" text="Antwort ungültig">
      <formula>NOT(ISERROR(SEARCH("Antwort ungültig",O26)))</formula>
    </cfRule>
    <cfRule type="containsText" dxfId="136" priority="7" operator="containsText" text="K.O.">
      <formula>NOT(ISERROR(SEARCH("K.O.",O26)))</formula>
    </cfRule>
    <cfRule type="cellIs" dxfId="135" priority="8" operator="equal">
      <formula>"Bitte Kriterium beantworten"</formula>
    </cfRule>
    <cfRule type="cellIs" dxfId="134" priority="9" operator="equal">
      <formula>""</formula>
    </cfRule>
    <cfRule type="cellIs" dxfId="133" priority="10" operator="greaterThanOrEqual">
      <formula>0</formula>
    </cfRule>
  </conditionalFormatting>
  <conditionalFormatting sqref="O40:O44">
    <cfRule type="containsText" dxfId="132" priority="27" operator="containsText" text="K.O.">
      <formula>NOT(ISERROR(SEARCH("K.O.",O40)))</formula>
    </cfRule>
    <cfRule type="cellIs" dxfId="131" priority="28" operator="equal">
      <formula>"Bitte Kriterium beantworten"</formula>
    </cfRule>
    <cfRule type="cellIs" dxfId="130" priority="29" operator="equal">
      <formula>""</formula>
    </cfRule>
    <cfRule type="cellIs" dxfId="129" priority="30" operator="greaterThanOrEqual">
      <formula>0</formula>
    </cfRule>
  </conditionalFormatting>
  <conditionalFormatting sqref="O40:O45">
    <cfRule type="containsText" dxfId="128" priority="16" operator="containsText" text="Antwort ungültig">
      <formula>NOT(ISERROR(SEARCH("Antwort ungültig",O40)))</formula>
    </cfRule>
  </conditionalFormatting>
  <conditionalFormatting sqref="O45">
    <cfRule type="containsText" dxfId="127" priority="17" operator="containsText" text="Nachforderung erforderlich">
      <formula>NOT(ISERROR(SEARCH("Nachforderung erforderlich",O45)))</formula>
    </cfRule>
    <cfRule type="cellIs" dxfId="126" priority="18" operator="equal">
      <formula>"Bitte Kriterium beantworten"</formula>
    </cfRule>
    <cfRule type="cellIs" dxfId="125" priority="19" operator="equal">
      <formula>""</formula>
    </cfRule>
    <cfRule type="cellIs" dxfId="124" priority="20" operator="greaterThanOrEqual">
      <formula>0</formula>
    </cfRule>
  </conditionalFormatting>
  <conditionalFormatting sqref="O47">
    <cfRule type="containsText" dxfId="123" priority="57" operator="containsText" text="K.O.">
      <formula>NOT(ISERROR(SEARCH("K.O.",O47)))</formula>
    </cfRule>
    <cfRule type="cellIs" dxfId="122" priority="58" operator="equal">
      <formula>"Bitte Kriterium beantworten"</formula>
    </cfRule>
    <cfRule type="cellIs" dxfId="121" priority="59" operator="equal">
      <formula>""</formula>
    </cfRule>
    <cfRule type="cellIs" dxfId="120" priority="60" operator="greaterThanOrEqual">
      <formula>0</formula>
    </cfRule>
  </conditionalFormatting>
  <conditionalFormatting sqref="O47:O48">
    <cfRule type="containsText" dxfId="119" priority="11" operator="containsText" text="Antwort ungültig">
      <formula>NOT(ISERROR(SEARCH("Antwort ungültig",O47)))</formula>
    </cfRule>
  </conditionalFormatting>
  <conditionalFormatting sqref="O48">
    <cfRule type="containsText" dxfId="118" priority="12" operator="containsText" text="Nachforderung erforderlich">
      <formula>NOT(ISERROR(SEARCH("Nachforderung erforderlich",O48)))</formula>
    </cfRule>
    <cfRule type="cellIs" dxfId="117" priority="13" operator="equal">
      <formula>"Bitte Kriterium beantworten"</formula>
    </cfRule>
    <cfRule type="cellIs" dxfId="116" priority="14" operator="equal">
      <formula>""</formula>
    </cfRule>
    <cfRule type="cellIs" dxfId="115" priority="15" operator="greaterThanOrEqual">
      <formula>0</formula>
    </cfRule>
  </conditionalFormatting>
  <conditionalFormatting sqref="O34:O35">
    <cfRule type="containsText" dxfId="114" priority="1" operator="containsText" text="Antwort ungültig">
      <formula>NOT(ISERROR(SEARCH("Antwort ungültig",O34)))</formula>
    </cfRule>
    <cfRule type="containsText" dxfId="113" priority="2" operator="containsText" text="K.O.">
      <formula>NOT(ISERROR(SEARCH("K.O.",O34)))</formula>
    </cfRule>
    <cfRule type="cellIs" dxfId="112" priority="3" operator="equal">
      <formula>"Bitte Kriterium beantworten"</formula>
    </cfRule>
    <cfRule type="cellIs" dxfId="111" priority="4" operator="equal">
      <formula>""</formula>
    </cfRule>
    <cfRule type="cellIs" dxfId="110" priority="5" operator="greaterThanOrEqual">
      <formula>0</formula>
    </cfRule>
  </conditionalFormatting>
  <pageMargins left="0.7" right="0.7" top="0.78740157499999996" bottom="0.78740157499999996" header="0.3" footer="0.3"/>
  <pageSetup paperSize="9" orientation="portrait" r:id="rId1"/>
  <drawing r:id="rId2"/>
  <extLst>
    <ext xmlns:x14="http://schemas.microsoft.com/office/spreadsheetml/2009/9/main" uri="{CCE6A557-97BC-4b89-ADB6-D9C93CAAB3DF}">
      <x14:dataValidations xmlns:xm="http://schemas.microsoft.com/office/excel/2006/main" count="8">
        <x14:dataValidation type="list" allowBlank="1" showInputMessage="1" showErrorMessage="1" xr:uid="{A329FE93-DED7-4714-9B15-A0A7832B6B5F}">
          <x14:formula1>
            <xm:f>Auswahl!$B$2:$B$4</xm:f>
          </x14:formula1>
          <xm:sqref>C12:C14 C16:C17 C47:C48 C19:C24 C40:C45 C26:C38</xm:sqref>
        </x14:dataValidation>
        <x14:dataValidation type="list" allowBlank="1" showInputMessage="1" showErrorMessage="1" xr:uid="{5B2CEFA7-0598-46C6-9B7A-618A5551F678}">
          <x14:formula1>
            <xm:f>Auswahl!$D$2:$D$3</xm:f>
          </x14:formula1>
          <xm:sqref>G13:G14 G16 G40:G44 G47 G27</xm:sqref>
        </x14:dataValidation>
        <x14:dataValidation type="list" allowBlank="1" showInputMessage="1" showErrorMessage="1" xr:uid="{376DAA73-9AEC-4D92-A43C-4D1707F8303A}">
          <x14:formula1>
            <xm:f>Auswahl!$D$22:$D$23</xm:f>
          </x14:formula1>
          <xm:sqref>G26 G12 G23:G24 G28</xm:sqref>
        </x14:dataValidation>
        <x14:dataValidation type="list" allowBlank="1" showInputMessage="1" showErrorMessage="1" xr:uid="{B32A2295-7EA8-4953-84CC-2022391206CE}">
          <x14:formula1>
            <xm:f>Auswahl!$D$12:$D$14</xm:f>
          </x14:formula1>
          <xm:sqref>G20:G22</xm:sqref>
        </x14:dataValidation>
        <x14:dataValidation type="list" allowBlank="1" showInputMessage="1" showErrorMessage="1" xr:uid="{078D072D-9B6D-428A-8EE7-8B69F1B627D4}">
          <x14:formula1>
            <xm:f>Auswahl!$D$26:$D$27</xm:f>
          </x14:formula1>
          <xm:sqref>G17 G48 G45</xm:sqref>
        </x14:dataValidation>
        <x14:dataValidation type="list" allowBlank="1" showInputMessage="1" showErrorMessage="1" xr:uid="{B467E3D6-6AC6-4BEE-9403-E64EB7F3EFB7}">
          <x14:formula1>
            <xm:f>Auswahl!$D$6:$D$9</xm:f>
          </x14:formula1>
          <xm:sqref>G35:G38 G19 G29:G32</xm:sqref>
        </x14:dataValidation>
        <x14:dataValidation type="list" allowBlank="1" showInputMessage="1" showErrorMessage="1" xr:uid="{B2976A79-892C-415D-BCE3-6A57A5DFCF19}">
          <x14:formula1>
            <xm:f>Auswahl!$D$17:$D$19</xm:f>
          </x14:formula1>
          <xm:sqref>G33:G34</xm:sqref>
        </x14:dataValidation>
        <x14:dataValidation type="list" allowBlank="1" showInputMessage="1" showErrorMessage="1" xr:uid="{2EE51A61-B11E-4472-9079-3347B8D7B5B0}">
          <x14:formula1>
            <xm:f>Auswahl!$B$8:$B$11</xm:f>
          </x14:formula1>
          <xm:sqref>H19:H24 H40:H45 H12:H14 H47:H48 H16:H17 H26:H38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C8427C-DD3F-454E-ACCA-5D9BCE0579DC}">
  <dimension ref="B2:O83"/>
  <sheetViews>
    <sheetView zoomScale="69" zoomScaleNormal="69" workbookViewId="0" xr3:uid="{81A25346-B066-5069-ADA4-7CDD10F55566}">
      <pane xSplit="9" ySplit="10" topLeftCell="J53" activePane="bottomRight" state="frozen"/>
      <selection pane="bottomRight" activeCell="J58" sqref="J58"/>
      <selection pane="bottomLeft" activeCell="A11" sqref="A11"/>
      <selection pane="topRight" activeCell="J1" sqref="J1"/>
    </sheetView>
  </sheetViews>
  <sheetFormatPr defaultColWidth="3.125" defaultRowHeight="13.9"/>
  <cols>
    <col min="1" max="1" width="3.125" style="1"/>
    <col min="2" max="2" width="13.5" style="1" customWidth="1"/>
    <col min="3" max="3" width="15" style="1" customWidth="1"/>
    <col min="4" max="4" width="22.375" style="1" customWidth="1"/>
    <col min="5" max="5" width="56" style="1" customWidth="1"/>
    <col min="6" max="6" width="15.625" style="1" hidden="1" customWidth="1"/>
    <col min="7" max="7" width="15.625" style="1" customWidth="1"/>
    <col min="8" max="8" width="17.125" style="1" customWidth="1"/>
    <col min="9" max="9" width="15.625" style="37" customWidth="1"/>
    <col min="10" max="13" width="19.625" style="1" customWidth="1"/>
    <col min="14" max="14" width="17.625" style="1" customWidth="1"/>
    <col min="15" max="15" width="15.75" style="1" customWidth="1"/>
    <col min="16" max="16384" width="3.125" style="1"/>
  </cols>
  <sheetData>
    <row r="2" spans="2:15" ht="21" customHeight="1">
      <c r="E2" s="87" t="s">
        <v>0</v>
      </c>
      <c r="F2" s="87"/>
      <c r="G2" s="87"/>
      <c r="H2" s="88" t="s">
        <v>28</v>
      </c>
      <c r="I2" s="84" t="s">
        <v>29</v>
      </c>
    </row>
    <row r="3" spans="2:15" ht="21" customHeight="1">
      <c r="E3" s="87"/>
      <c r="F3" s="87"/>
      <c r="G3" s="87"/>
      <c r="H3" s="89"/>
      <c r="I3" s="85"/>
    </row>
    <row r="6" spans="2:15" ht="25.9">
      <c r="B6" s="2" t="s">
        <v>1</v>
      </c>
      <c r="C6" s="81" t="str">
        <f>IF(OR(Deckblatt!C6="",Deckblatt!C6="Hier bitte Bietername hinterlegen"),"Bitte Bietername auf dem Deckblatt hinterlegen",Deckblatt!C6)</f>
        <v>Bitte Bietername auf dem Deckblatt hinterlegen</v>
      </c>
      <c r="D6" s="82"/>
      <c r="E6" s="82"/>
      <c r="F6" s="82"/>
      <c r="G6" s="82"/>
      <c r="H6" s="82"/>
      <c r="I6" s="83"/>
      <c r="J6" s="69" t="s">
        <v>30</v>
      </c>
      <c r="K6" s="69"/>
      <c r="L6" s="69"/>
      <c r="M6" s="69"/>
      <c r="N6" s="70" t="str">
        <f>IF(COUNTIF(O12:O79,"Bitte Kriterium beantworten")&gt;0,"Bitte Kriterien beantworten",IF(COUNTIF(O11:O79,"K.O.")&gt;0,"K.O.",IF(COUNTIF(O11:O79,"Nachforderung erforderlich")&gt;0,"Nachforderung erforderlich",SUM(O11,O14,O22,O52,O69,O73))))</f>
        <v>Bitte Kriterien beantworten</v>
      </c>
      <c r="O6" s="71"/>
    </row>
    <row r="8" spans="2:15">
      <c r="B8" s="72" t="s">
        <v>31</v>
      </c>
      <c r="C8" s="74" t="s">
        <v>32</v>
      </c>
      <c r="D8" s="74" t="s">
        <v>33</v>
      </c>
      <c r="E8" s="74" t="s">
        <v>34</v>
      </c>
      <c r="F8" s="74" t="s">
        <v>35</v>
      </c>
      <c r="G8" s="74" t="s">
        <v>36</v>
      </c>
      <c r="H8" s="74" t="s">
        <v>37</v>
      </c>
      <c r="I8" s="79" t="s">
        <v>38</v>
      </c>
      <c r="J8" s="76" t="s">
        <v>39</v>
      </c>
      <c r="K8" s="77"/>
      <c r="L8" s="77"/>
      <c r="M8" s="78"/>
      <c r="N8" s="74" t="s">
        <v>40</v>
      </c>
      <c r="O8" s="74" t="s">
        <v>41</v>
      </c>
    </row>
    <row r="9" spans="2:15">
      <c r="B9" s="92"/>
      <c r="C9" s="90"/>
      <c r="D9" s="90"/>
      <c r="E9" s="90"/>
      <c r="F9" s="90"/>
      <c r="G9" s="90"/>
      <c r="H9" s="90"/>
      <c r="I9" s="91"/>
      <c r="J9" s="3">
        <v>1</v>
      </c>
      <c r="K9" s="3">
        <v>0.75</v>
      </c>
      <c r="L9" s="3">
        <v>0.25</v>
      </c>
      <c r="M9" s="3">
        <v>0</v>
      </c>
      <c r="N9" s="90"/>
      <c r="O9" s="90"/>
    </row>
    <row r="10" spans="2:15" ht="1.9" customHeight="1">
      <c r="B10" s="54"/>
      <c r="C10" s="55"/>
      <c r="D10" s="56"/>
      <c r="E10" s="56"/>
      <c r="F10" s="56"/>
      <c r="G10" s="56"/>
      <c r="H10" s="56"/>
      <c r="I10" s="57"/>
      <c r="J10" s="52"/>
      <c r="K10" s="52"/>
      <c r="L10" s="52"/>
      <c r="M10" s="52"/>
      <c r="N10" s="56"/>
      <c r="O10" s="58"/>
    </row>
    <row r="11" spans="2:15" ht="21">
      <c r="B11" s="4" t="s">
        <v>905</v>
      </c>
      <c r="C11" s="5" t="s">
        <v>906</v>
      </c>
      <c r="D11" s="6"/>
      <c r="E11" s="7"/>
      <c r="F11" s="8"/>
      <c r="G11" s="7"/>
      <c r="H11" s="7"/>
      <c r="I11" s="36"/>
      <c r="J11" s="7"/>
      <c r="K11" s="7"/>
      <c r="L11" s="7"/>
      <c r="M11" s="7"/>
      <c r="N11" s="8"/>
      <c r="O11" s="9" t="str">
        <f>IF(COUNTIF(O12:O13,"K.O.")&gt;0,"K.O.",IF(COUNTIF(O12:O13,"Bitte Kriterium beantworten")&gt;0,"Bitte alle Kriterien beantworten",IF(COUNTIF(O12:O13,"Nachforderung erforderlich")&gt;0,"Nachforderung erforderlich",SUM(O12:O13))))</f>
        <v>Bitte alle Kriterien beantworten</v>
      </c>
    </row>
    <row r="12" spans="2:15" ht="90" customHeight="1">
      <c r="B12" s="10" t="s">
        <v>907</v>
      </c>
      <c r="C12" s="11" t="s">
        <v>45</v>
      </c>
      <c r="D12" s="12" t="s">
        <v>908</v>
      </c>
      <c r="E12" s="13" t="s">
        <v>909</v>
      </c>
      <c r="F12" s="12"/>
      <c r="G12" s="14"/>
      <c r="H12" s="12" t="s">
        <v>48</v>
      </c>
      <c r="I12" s="35"/>
      <c r="J12" s="12" t="s">
        <v>49</v>
      </c>
      <c r="K12" s="12"/>
      <c r="L12" s="12"/>
      <c r="M12" s="12" t="s">
        <v>50</v>
      </c>
      <c r="N12" s="16" t="s">
        <v>51</v>
      </c>
      <c r="O12" s="17" t="str">
        <f t="shared" ref="O12" si="0">IF(G12="","Bitte Kriterium beantworten",IF(AND(C12="A-Kriterium",G12="Vollumfänglich vorhanden"),"i.O.", "K.O."))</f>
        <v>Bitte Kriterium beantworten</v>
      </c>
    </row>
    <row r="13" spans="2:15" ht="55.15">
      <c r="B13" s="10" t="s">
        <v>910</v>
      </c>
      <c r="C13" s="11" t="s">
        <v>213</v>
      </c>
      <c r="D13" s="12" t="s">
        <v>908</v>
      </c>
      <c r="E13" s="13" t="s">
        <v>911</v>
      </c>
      <c r="F13" s="12"/>
      <c r="G13" s="14"/>
      <c r="H13" s="12" t="s">
        <v>215</v>
      </c>
      <c r="I13" s="35"/>
      <c r="J13" s="12"/>
      <c r="K13" s="12"/>
      <c r="L13" s="12"/>
      <c r="M13" s="12"/>
      <c r="N13" s="16" t="s">
        <v>51</v>
      </c>
      <c r="O13" s="17" t="str">
        <f>IF(G13="","Bitte Kriterium beantworten",IF(AND(C13="I-Kriterium",G13="Beschreibung in Anhang eingefügt"),"i.O.", "Nachforderung erforderlich"))</f>
        <v>Bitte Kriterium beantworten</v>
      </c>
    </row>
    <row r="14" spans="2:15" ht="21">
      <c r="B14" s="4" t="s">
        <v>912</v>
      </c>
      <c r="C14" s="5" t="s">
        <v>913</v>
      </c>
      <c r="D14" s="6"/>
      <c r="E14" s="7"/>
      <c r="F14" s="8"/>
      <c r="G14" s="7"/>
      <c r="H14" s="7"/>
      <c r="I14" s="36"/>
      <c r="J14" s="7"/>
      <c r="K14" s="7"/>
      <c r="L14" s="7"/>
      <c r="M14" s="7"/>
      <c r="N14" s="8"/>
      <c r="O14" s="9" t="str">
        <f>IF(COUNTIF(O15:O21,"K.O.")&gt;0,"K.O.",IF(COUNTIF(O15:O21,"Bitte Kriterium beantworten")&gt;0,"Bitte alle Kriterien beantworten",IF(COUNTIF(O15:O21,"Nachforderung erforderlich")&gt;0,"Nachforderung erforderlich",SUM(O15:O21))))</f>
        <v>Bitte alle Kriterien beantworten</v>
      </c>
    </row>
    <row r="15" spans="2:15" ht="62.45" customHeight="1">
      <c r="B15" s="10" t="s">
        <v>914</v>
      </c>
      <c r="C15" s="11" t="s">
        <v>45</v>
      </c>
      <c r="D15" s="12" t="s">
        <v>915</v>
      </c>
      <c r="E15" s="13" t="s">
        <v>916</v>
      </c>
      <c r="G15" s="14"/>
      <c r="H15" s="12" t="s">
        <v>48</v>
      </c>
      <c r="I15" s="35"/>
      <c r="J15" s="12" t="s">
        <v>49</v>
      </c>
      <c r="K15" s="12"/>
      <c r="L15" s="12"/>
      <c r="M15" s="12" t="s">
        <v>50</v>
      </c>
      <c r="N15" s="16" t="s">
        <v>51</v>
      </c>
      <c r="O15" s="17" t="str">
        <f t="shared" ref="O15" si="1">IF(G15="","Bitte Kriterium beantworten",IF(AND(C15="A-Kriterium",G15="Vollumfänglich vorhanden"),"i.O.", "K.O."))</f>
        <v>Bitte Kriterium beantworten</v>
      </c>
    </row>
    <row r="16" spans="2:15" ht="55.15">
      <c r="B16" s="10" t="s">
        <v>917</v>
      </c>
      <c r="C16" s="11" t="s">
        <v>213</v>
      </c>
      <c r="D16" s="12" t="s">
        <v>918</v>
      </c>
      <c r="E16" s="13" t="s">
        <v>919</v>
      </c>
      <c r="G16" s="14"/>
      <c r="H16" s="12" t="s">
        <v>215</v>
      </c>
      <c r="I16" s="35"/>
      <c r="J16" s="12"/>
      <c r="K16" s="12"/>
      <c r="L16" s="12"/>
      <c r="M16" s="12"/>
      <c r="N16" s="16" t="s">
        <v>51</v>
      </c>
      <c r="O16" s="17" t="str">
        <f>IF(G16="","Bitte Kriterium beantworten",IF(AND(C16="I-Kriterium",G16="Beschreibung in Anhang eingefügt"),"i.O.", "Nachforderung erforderlich"))</f>
        <v>Bitte Kriterium beantworten</v>
      </c>
    </row>
    <row r="17" spans="2:15" ht="57.6">
      <c r="B17" s="10" t="s">
        <v>920</v>
      </c>
      <c r="C17" s="11" t="s">
        <v>53</v>
      </c>
      <c r="D17" s="12" t="s">
        <v>921</v>
      </c>
      <c r="E17" s="13" t="s">
        <v>922</v>
      </c>
      <c r="G17" s="14"/>
      <c r="H17" s="12" t="s">
        <v>55</v>
      </c>
      <c r="I17" s="40" t="s">
        <v>56</v>
      </c>
      <c r="J17" s="12" t="s">
        <v>923</v>
      </c>
      <c r="K17" s="12" t="s">
        <v>924</v>
      </c>
      <c r="L17" s="12"/>
      <c r="M17" s="12" t="s">
        <v>925</v>
      </c>
      <c r="N17" s="12">
        <v>10</v>
      </c>
      <c r="O17" s="17" t="str">
        <f t="shared" ref="O17" si="2">IF(G17="","Bitte Kriterium beantworten",IF(AND(C17="B-Kriterium",G17="Vollumfänglich vorhanden (100%)"),N17*$J$9,IF(G17="Großteil vorhanden (75%)",N17*$K$9,IF(G17="Nicht vollumfänglich vorhanden (25%)",N17*$L$9,IF(G17="Nicht vorhanden (0%)",N17*$M$9,"Antwort ungültig")))))</f>
        <v>Bitte Kriterium beantworten</v>
      </c>
    </row>
    <row r="18" spans="2:15" ht="74.45" customHeight="1">
      <c r="B18" s="10" t="s">
        <v>926</v>
      </c>
      <c r="C18" s="11" t="s">
        <v>45</v>
      </c>
      <c r="D18" s="12" t="s">
        <v>927</v>
      </c>
      <c r="E18" s="13" t="s">
        <v>928</v>
      </c>
      <c r="G18" s="14"/>
      <c r="H18" s="12" t="s">
        <v>48</v>
      </c>
      <c r="I18" s="35"/>
      <c r="J18" s="12" t="s">
        <v>49</v>
      </c>
      <c r="K18" s="12"/>
      <c r="L18" s="12"/>
      <c r="M18" s="12" t="s">
        <v>50</v>
      </c>
      <c r="N18" s="16" t="s">
        <v>51</v>
      </c>
      <c r="O18" s="17" t="str">
        <f t="shared" ref="O18" si="3">IF(G18="","Bitte Kriterium beantworten",IF(AND(C18="A-Kriterium",G18="Vollumfänglich vorhanden"),"i.O.", "K.O."))</f>
        <v>Bitte Kriterium beantworten</v>
      </c>
    </row>
    <row r="19" spans="2:15" ht="57.6">
      <c r="B19" s="10" t="s">
        <v>929</v>
      </c>
      <c r="C19" s="11" t="s">
        <v>53</v>
      </c>
      <c r="D19" s="12" t="s">
        <v>927</v>
      </c>
      <c r="E19" s="13" t="s">
        <v>930</v>
      </c>
      <c r="G19" s="14"/>
      <c r="H19" s="12" t="s">
        <v>55</v>
      </c>
      <c r="I19" s="40" t="s">
        <v>56</v>
      </c>
      <c r="J19" s="12" t="s">
        <v>931</v>
      </c>
      <c r="K19" s="12" t="s">
        <v>932</v>
      </c>
      <c r="L19" s="12" t="s">
        <v>933</v>
      </c>
      <c r="M19" s="12" t="s">
        <v>934</v>
      </c>
      <c r="N19" s="12">
        <v>10</v>
      </c>
      <c r="O19" s="17" t="str">
        <f t="shared" ref="O19:O20" si="4">IF(G19="","Bitte Kriterium beantworten",IF(AND(C19="B-Kriterium",G19="Vollumfänglich vorhanden (100%)"),N19*$J$9,IF(G19="Großteil vorhanden (75%)",N19*$K$9,IF(G19="Nicht vollumfänglich vorhanden (25%)",N19*$L$9,IF(G19="Nicht vorhanden (0%)",N19*$M$9,"Antwort ungültig")))))</f>
        <v>Bitte Kriterium beantworten</v>
      </c>
    </row>
    <row r="20" spans="2:15" ht="57.6">
      <c r="B20" s="10" t="s">
        <v>935</v>
      </c>
      <c r="C20" s="11" t="s">
        <v>53</v>
      </c>
      <c r="D20" s="12" t="s">
        <v>936</v>
      </c>
      <c r="E20" s="13" t="s">
        <v>937</v>
      </c>
      <c r="G20" s="14"/>
      <c r="H20" s="12" t="s">
        <v>55</v>
      </c>
      <c r="I20" s="40" t="s">
        <v>56</v>
      </c>
      <c r="J20" s="12" t="s">
        <v>938</v>
      </c>
      <c r="K20" s="12"/>
      <c r="L20" s="12"/>
      <c r="M20" s="12" t="s">
        <v>939</v>
      </c>
      <c r="N20" s="12">
        <v>10</v>
      </c>
      <c r="O20" s="17" t="str">
        <f t="shared" si="4"/>
        <v>Bitte Kriterium beantworten</v>
      </c>
    </row>
    <row r="21" spans="2:15" ht="27.6">
      <c r="B21" s="10" t="s">
        <v>940</v>
      </c>
      <c r="C21" s="11" t="s">
        <v>45</v>
      </c>
      <c r="D21" s="12" t="s">
        <v>941</v>
      </c>
      <c r="E21" s="13" t="s">
        <v>942</v>
      </c>
      <c r="G21" s="14"/>
      <c r="H21" s="12" t="s">
        <v>48</v>
      </c>
      <c r="I21" s="35"/>
      <c r="J21" s="12" t="s">
        <v>49</v>
      </c>
      <c r="K21" s="12"/>
      <c r="L21" s="12"/>
      <c r="M21" s="12" t="s">
        <v>50</v>
      </c>
      <c r="N21" s="16" t="s">
        <v>51</v>
      </c>
      <c r="O21" s="17" t="str">
        <f t="shared" ref="O21" si="5">IF(G21="","Bitte Kriterium beantworten",IF(AND(C21="A-Kriterium",G21="Vollumfänglich vorhanden"),"i.O.", "K.O."))</f>
        <v>Bitte Kriterium beantworten</v>
      </c>
    </row>
    <row r="22" spans="2:15" ht="21">
      <c r="B22" s="4" t="s">
        <v>943</v>
      </c>
      <c r="C22" s="5" t="s">
        <v>944</v>
      </c>
      <c r="D22" s="6"/>
      <c r="E22" s="7"/>
      <c r="F22" s="8"/>
      <c r="G22" s="7"/>
      <c r="H22" s="7"/>
      <c r="I22" s="36"/>
      <c r="J22" s="7"/>
      <c r="K22" s="7"/>
      <c r="L22" s="7"/>
      <c r="M22" s="7"/>
      <c r="N22" s="8"/>
      <c r="O22" s="9" t="str">
        <f>IF(COUNTIF(O23:O51,"K.O.")&gt;0,"K.O.",IF(COUNTIF(O23:O51,"Bitte Kriterium beantworten")&gt;0,"Bitte alle Kriterien beantworten",IF(COUNTIF(O23:O51,"Nachforderung erforderlich")&gt;0,"Nachforderung erforderlich",SUM(O23:O51))))</f>
        <v>Bitte alle Kriterien beantworten</v>
      </c>
    </row>
    <row r="23" spans="2:15" ht="138.6" customHeight="1">
      <c r="B23" s="10" t="s">
        <v>945</v>
      </c>
      <c r="C23" s="11" t="s">
        <v>45</v>
      </c>
      <c r="D23" s="12" t="s">
        <v>946</v>
      </c>
      <c r="E23" s="31" t="s">
        <v>947</v>
      </c>
      <c r="G23" s="14"/>
      <c r="H23" s="12" t="s">
        <v>48</v>
      </c>
      <c r="I23" s="35"/>
      <c r="J23" s="12" t="s">
        <v>49</v>
      </c>
      <c r="K23" s="12"/>
      <c r="L23" s="12"/>
      <c r="M23" s="12" t="s">
        <v>50</v>
      </c>
      <c r="N23" s="16" t="s">
        <v>51</v>
      </c>
      <c r="O23" s="17" t="str">
        <f t="shared" ref="O23" si="6">IF(G23="","Bitte Kriterium beantworten",IF(AND(C23="A-Kriterium",G23="Vollumfänglich vorhanden"),"i.O.", "K.O."))</f>
        <v>Bitte Kriterium beantworten</v>
      </c>
    </row>
    <row r="24" spans="2:15" ht="66.599999999999994" customHeight="1">
      <c r="B24" s="10" t="s">
        <v>948</v>
      </c>
      <c r="C24" s="11" t="s">
        <v>45</v>
      </c>
      <c r="D24" s="12" t="s">
        <v>949</v>
      </c>
      <c r="E24" s="13" t="s">
        <v>950</v>
      </c>
      <c r="G24" s="14"/>
      <c r="H24" s="12" t="s">
        <v>48</v>
      </c>
      <c r="I24" s="35"/>
      <c r="J24" s="12" t="s">
        <v>49</v>
      </c>
      <c r="K24" s="12"/>
      <c r="L24" s="12"/>
      <c r="M24" s="12" t="s">
        <v>50</v>
      </c>
      <c r="N24" s="16" t="s">
        <v>51</v>
      </c>
      <c r="O24" s="17" t="str">
        <f t="shared" ref="O24:O46" si="7">IF(G24="","Bitte Kriterium beantworten",IF(AND(C24="A-Kriterium",G24="Vollumfänglich vorhanden"),"i.O.", "K.O."))</f>
        <v>Bitte Kriterium beantworten</v>
      </c>
    </row>
    <row r="25" spans="2:15" ht="138" customHeight="1">
      <c r="B25" s="10" t="s">
        <v>951</v>
      </c>
      <c r="C25" s="11" t="s">
        <v>45</v>
      </c>
      <c r="D25" s="12" t="s">
        <v>952</v>
      </c>
      <c r="E25" s="13" t="s">
        <v>953</v>
      </c>
      <c r="G25" s="14"/>
      <c r="H25" s="12" t="s">
        <v>48</v>
      </c>
      <c r="I25" s="35"/>
      <c r="J25" s="12" t="s">
        <v>49</v>
      </c>
      <c r="K25" s="12"/>
      <c r="L25" s="12"/>
      <c r="M25" s="12" t="s">
        <v>50</v>
      </c>
      <c r="N25" s="16" t="s">
        <v>51</v>
      </c>
      <c r="O25" s="17" t="str">
        <f t="shared" si="7"/>
        <v>Bitte Kriterium beantworten</v>
      </c>
    </row>
    <row r="26" spans="2:15" ht="82.9">
      <c r="B26" s="10" t="s">
        <v>954</v>
      </c>
      <c r="C26" s="11" t="s">
        <v>45</v>
      </c>
      <c r="D26" s="12" t="s">
        <v>955</v>
      </c>
      <c r="E26" s="13" t="s">
        <v>956</v>
      </c>
      <c r="G26" s="14"/>
      <c r="H26" s="12" t="s">
        <v>48</v>
      </c>
      <c r="I26" s="35"/>
      <c r="J26" s="12" t="s">
        <v>49</v>
      </c>
      <c r="K26" s="12"/>
      <c r="L26" s="12"/>
      <c r="M26" s="12" t="s">
        <v>50</v>
      </c>
      <c r="N26" s="16" t="s">
        <v>51</v>
      </c>
      <c r="O26" s="17" t="str">
        <f t="shared" si="7"/>
        <v>Bitte Kriterium beantworten</v>
      </c>
    </row>
    <row r="27" spans="2:15" ht="96.6">
      <c r="B27" s="10" t="s">
        <v>957</v>
      </c>
      <c r="C27" s="11" t="s">
        <v>45</v>
      </c>
      <c r="D27" s="12" t="s">
        <v>955</v>
      </c>
      <c r="E27" s="13" t="s">
        <v>958</v>
      </c>
      <c r="G27" s="14"/>
      <c r="H27" s="12" t="s">
        <v>48</v>
      </c>
      <c r="I27" s="35"/>
      <c r="J27" s="12" t="s">
        <v>49</v>
      </c>
      <c r="K27" s="12"/>
      <c r="L27" s="12"/>
      <c r="M27" s="12" t="s">
        <v>50</v>
      </c>
      <c r="N27" s="16" t="s">
        <v>51</v>
      </c>
      <c r="O27" s="17" t="str">
        <f t="shared" si="7"/>
        <v>Bitte Kriterium beantworten</v>
      </c>
    </row>
    <row r="28" spans="2:15" ht="90.6" customHeight="1">
      <c r="B28" s="10" t="s">
        <v>959</v>
      </c>
      <c r="C28" s="11" t="s">
        <v>45</v>
      </c>
      <c r="D28" s="12" t="s">
        <v>960</v>
      </c>
      <c r="E28" s="31" t="s">
        <v>961</v>
      </c>
      <c r="G28" s="14"/>
      <c r="H28" s="12" t="s">
        <v>48</v>
      </c>
      <c r="I28" s="35"/>
      <c r="J28" s="12" t="s">
        <v>49</v>
      </c>
      <c r="K28" s="12"/>
      <c r="L28" s="12"/>
      <c r="M28" s="12" t="s">
        <v>50</v>
      </c>
      <c r="N28" s="16" t="s">
        <v>51</v>
      </c>
      <c r="O28" s="17" t="str">
        <f t="shared" si="7"/>
        <v>Bitte Kriterium beantworten</v>
      </c>
    </row>
    <row r="29" spans="2:15" ht="75" customHeight="1">
      <c r="B29" s="10" t="s">
        <v>962</v>
      </c>
      <c r="C29" s="11" t="s">
        <v>45</v>
      </c>
      <c r="D29" s="12" t="s">
        <v>963</v>
      </c>
      <c r="E29" s="13" t="s">
        <v>964</v>
      </c>
      <c r="G29" s="14"/>
      <c r="H29" s="12" t="s">
        <v>48</v>
      </c>
      <c r="I29" s="35"/>
      <c r="J29" s="12" t="s">
        <v>49</v>
      </c>
      <c r="K29" s="12"/>
      <c r="L29" s="12"/>
      <c r="M29" s="12" t="s">
        <v>50</v>
      </c>
      <c r="N29" s="16" t="s">
        <v>51</v>
      </c>
      <c r="O29" s="17" t="str">
        <f t="shared" si="7"/>
        <v>Bitte Kriterium beantworten</v>
      </c>
    </row>
    <row r="30" spans="2:15" ht="57.6">
      <c r="B30" s="10" t="s">
        <v>965</v>
      </c>
      <c r="C30" s="11" t="s">
        <v>53</v>
      </c>
      <c r="D30" s="12" t="s">
        <v>966</v>
      </c>
      <c r="E30" s="13" t="s">
        <v>967</v>
      </c>
      <c r="G30" s="14"/>
      <c r="H30" s="12" t="s">
        <v>55</v>
      </c>
      <c r="I30" s="40" t="s">
        <v>56</v>
      </c>
      <c r="J30" s="12" t="s">
        <v>968</v>
      </c>
      <c r="K30" s="12"/>
      <c r="L30" s="12"/>
      <c r="M30" s="12" t="s">
        <v>969</v>
      </c>
      <c r="N30" s="12">
        <v>10</v>
      </c>
      <c r="O30" s="17" t="str">
        <f t="shared" ref="O30" si="8">IF(G30="","Bitte Kriterium beantworten",IF(AND(C30="B-Kriterium",G30="Vollumfänglich vorhanden (100%)"),N30*$J$9,IF(G30="Großteil vorhanden (75%)",N30*$K$9,IF(G30="Nicht vollumfänglich vorhanden (25%)",N30*$L$9,IF(G30="Nicht vorhanden (0%)",N30*$M$9,"Antwort ungültig")))))</f>
        <v>Bitte Kriterium beantworten</v>
      </c>
    </row>
    <row r="31" spans="2:15" ht="29.45" customHeight="1">
      <c r="B31" s="10" t="s">
        <v>970</v>
      </c>
      <c r="C31" s="11" t="s">
        <v>45</v>
      </c>
      <c r="D31" s="12" t="s">
        <v>338</v>
      </c>
      <c r="E31" s="13" t="s">
        <v>971</v>
      </c>
      <c r="G31" s="14"/>
      <c r="H31" s="12" t="s">
        <v>48</v>
      </c>
      <c r="I31" s="35"/>
      <c r="J31" s="12" t="s">
        <v>49</v>
      </c>
      <c r="K31" s="12"/>
      <c r="L31" s="12"/>
      <c r="M31" s="12" t="s">
        <v>50</v>
      </c>
      <c r="N31" s="16" t="s">
        <v>51</v>
      </c>
      <c r="O31" s="17" t="str">
        <f t="shared" si="7"/>
        <v>Bitte Kriterium beantworten</v>
      </c>
    </row>
    <row r="32" spans="2:15" ht="76.900000000000006" customHeight="1">
      <c r="B32" s="10" t="s">
        <v>972</v>
      </c>
      <c r="C32" s="11" t="s">
        <v>45</v>
      </c>
      <c r="D32" s="12" t="s">
        <v>973</v>
      </c>
      <c r="E32" s="13" t="s">
        <v>974</v>
      </c>
      <c r="G32" s="14"/>
      <c r="H32" s="12" t="s">
        <v>48</v>
      </c>
      <c r="I32" s="35"/>
      <c r="J32" s="12" t="s">
        <v>49</v>
      </c>
      <c r="K32" s="12"/>
      <c r="L32" s="12"/>
      <c r="M32" s="12" t="s">
        <v>50</v>
      </c>
      <c r="N32" s="16" t="s">
        <v>51</v>
      </c>
      <c r="O32" s="17" t="str">
        <f t="shared" si="7"/>
        <v>Bitte Kriterium beantworten</v>
      </c>
    </row>
    <row r="33" spans="2:15" ht="27.6">
      <c r="B33" s="10" t="s">
        <v>975</v>
      </c>
      <c r="C33" s="11" t="s">
        <v>45</v>
      </c>
      <c r="D33" s="12" t="s">
        <v>976</v>
      </c>
      <c r="E33" s="13" t="s">
        <v>977</v>
      </c>
      <c r="G33" s="14"/>
      <c r="H33" s="12" t="s">
        <v>48</v>
      </c>
      <c r="I33" s="35"/>
      <c r="J33" s="12" t="s">
        <v>49</v>
      </c>
      <c r="K33" s="12"/>
      <c r="L33" s="12"/>
      <c r="M33" s="12" t="s">
        <v>50</v>
      </c>
      <c r="N33" s="16" t="s">
        <v>51</v>
      </c>
      <c r="O33" s="17" t="str">
        <f t="shared" si="7"/>
        <v>Bitte Kriterium beantworten</v>
      </c>
    </row>
    <row r="34" spans="2:15" ht="76.900000000000006" customHeight="1">
      <c r="B34" s="10" t="s">
        <v>978</v>
      </c>
      <c r="C34" s="11" t="s">
        <v>45</v>
      </c>
      <c r="D34" s="12" t="s">
        <v>946</v>
      </c>
      <c r="E34" s="13" t="s">
        <v>979</v>
      </c>
      <c r="G34" s="14"/>
      <c r="H34" s="12" t="s">
        <v>48</v>
      </c>
      <c r="I34" s="35"/>
      <c r="J34" s="12" t="s">
        <v>49</v>
      </c>
      <c r="K34" s="12"/>
      <c r="L34" s="12"/>
      <c r="M34" s="12" t="s">
        <v>50</v>
      </c>
      <c r="N34" s="16" t="s">
        <v>51</v>
      </c>
      <c r="O34" s="17" t="str">
        <f t="shared" si="7"/>
        <v>Bitte Kriterium beantworten</v>
      </c>
    </row>
    <row r="35" spans="2:15" ht="69">
      <c r="B35" s="10" t="s">
        <v>980</v>
      </c>
      <c r="C35" s="11" t="s">
        <v>45</v>
      </c>
      <c r="D35" s="12" t="s">
        <v>981</v>
      </c>
      <c r="E35" s="31" t="s">
        <v>982</v>
      </c>
      <c r="G35" s="14"/>
      <c r="H35" s="12" t="s">
        <v>48</v>
      </c>
      <c r="I35" s="35"/>
      <c r="J35" s="12" t="s">
        <v>49</v>
      </c>
      <c r="K35" s="12"/>
      <c r="L35" s="12"/>
      <c r="M35" s="12" t="s">
        <v>50</v>
      </c>
      <c r="N35" s="16" t="s">
        <v>51</v>
      </c>
      <c r="O35" s="17" t="str">
        <f>IF(G35="","Bitte Kriterium beantworten",IF(AND(C35="A-Kriterium",G35="Vollumfänglich vorhanden"),"i.O.", "K.O."))</f>
        <v>Bitte Kriterium beantworten</v>
      </c>
    </row>
    <row r="36" spans="2:15" ht="76.150000000000006" customHeight="1">
      <c r="B36" s="10" t="s">
        <v>983</v>
      </c>
      <c r="C36" s="11" t="s">
        <v>45</v>
      </c>
      <c r="D36" s="12" t="s">
        <v>984</v>
      </c>
      <c r="E36" s="13" t="s">
        <v>985</v>
      </c>
      <c r="G36" s="14"/>
      <c r="H36" s="12" t="s">
        <v>48</v>
      </c>
      <c r="I36" s="35"/>
      <c r="J36" s="12" t="s">
        <v>49</v>
      </c>
      <c r="K36" s="12"/>
      <c r="L36" s="12"/>
      <c r="M36" s="12" t="s">
        <v>50</v>
      </c>
      <c r="N36" s="16" t="s">
        <v>51</v>
      </c>
      <c r="O36" s="17" t="str">
        <f t="shared" si="7"/>
        <v>Bitte Kriterium beantworten</v>
      </c>
    </row>
    <row r="37" spans="2:15" ht="131.44999999999999" customHeight="1">
      <c r="B37" s="10" t="s">
        <v>986</v>
      </c>
      <c r="C37" s="11" t="s">
        <v>45</v>
      </c>
      <c r="D37" s="12" t="s">
        <v>987</v>
      </c>
      <c r="E37" s="13" t="s">
        <v>988</v>
      </c>
      <c r="G37" s="14"/>
      <c r="H37" s="12" t="s">
        <v>48</v>
      </c>
      <c r="I37" s="35"/>
      <c r="J37" s="12" t="s">
        <v>49</v>
      </c>
      <c r="K37" s="12"/>
      <c r="L37" s="12"/>
      <c r="M37" s="12" t="s">
        <v>50</v>
      </c>
      <c r="N37" s="16" t="s">
        <v>51</v>
      </c>
      <c r="O37" s="17" t="str">
        <f t="shared" si="7"/>
        <v>Bitte Kriterium beantworten</v>
      </c>
    </row>
    <row r="38" spans="2:15" ht="27.6">
      <c r="B38" s="10" t="s">
        <v>989</v>
      </c>
      <c r="C38" s="11" t="s">
        <v>45</v>
      </c>
      <c r="D38" s="12" t="s">
        <v>990</v>
      </c>
      <c r="E38" s="13" t="s">
        <v>991</v>
      </c>
      <c r="G38" s="14"/>
      <c r="H38" s="12" t="s">
        <v>48</v>
      </c>
      <c r="I38" s="35"/>
      <c r="J38" s="12" t="s">
        <v>49</v>
      </c>
      <c r="K38" s="12"/>
      <c r="L38" s="12"/>
      <c r="M38" s="12" t="s">
        <v>50</v>
      </c>
      <c r="N38" s="16" t="s">
        <v>51</v>
      </c>
      <c r="O38" s="17" t="str">
        <f t="shared" si="7"/>
        <v>Bitte Kriterium beantworten</v>
      </c>
    </row>
    <row r="39" spans="2:15" ht="69">
      <c r="B39" s="10" t="s">
        <v>992</v>
      </c>
      <c r="C39" s="11" t="s">
        <v>53</v>
      </c>
      <c r="D39" s="12" t="s">
        <v>990</v>
      </c>
      <c r="E39" s="13" t="s">
        <v>993</v>
      </c>
      <c r="G39" s="14"/>
      <c r="H39" s="12" t="s">
        <v>48</v>
      </c>
      <c r="I39" s="35"/>
      <c r="J39" s="12" t="s">
        <v>994</v>
      </c>
      <c r="K39" s="12" t="s">
        <v>995</v>
      </c>
      <c r="L39" s="12" t="s">
        <v>996</v>
      </c>
      <c r="M39" s="12" t="s">
        <v>997</v>
      </c>
      <c r="N39" s="12">
        <v>10</v>
      </c>
      <c r="O39" s="17" t="str">
        <f t="shared" ref="O39" si="9">IF(G39="","Bitte Kriterium beantworten",IF(AND(C39="B-Kriterium",G39="Vollumfänglich vorhanden (100%)"),N39*$J$9,IF(G39="Großteil vorhanden (75%)",N39*$K$9,IF(G39="Nicht vollumfänglich vorhanden (25%)",N39*$L$9,IF(G39="Nicht vorhanden (0%)",N39*$M$9,"Antwort ungültig")))))</f>
        <v>Bitte Kriterium beantworten</v>
      </c>
    </row>
    <row r="40" spans="2:15" ht="57.6">
      <c r="B40" s="10" t="s">
        <v>998</v>
      </c>
      <c r="C40" s="11" t="s">
        <v>53</v>
      </c>
      <c r="D40" s="12" t="s">
        <v>999</v>
      </c>
      <c r="E40" s="13" t="s">
        <v>1000</v>
      </c>
      <c r="G40" s="14"/>
      <c r="H40" s="12" t="s">
        <v>55</v>
      </c>
      <c r="I40" s="40" t="s">
        <v>56</v>
      </c>
      <c r="J40" s="12" t="s">
        <v>1001</v>
      </c>
      <c r="K40" s="12"/>
      <c r="L40" s="12" t="s">
        <v>1002</v>
      </c>
      <c r="M40" s="12" t="s">
        <v>1003</v>
      </c>
      <c r="N40" s="12">
        <v>10</v>
      </c>
      <c r="O40" s="17" t="str">
        <f t="shared" ref="O40" si="10">IF(G40="","Bitte Kriterium beantworten",IF(AND(C40="B-Kriterium",G40="Vollumfänglich vorhanden (100%)"),N40*$J$9,IF(G40="Großteil vorhanden (75%)",N40*$K$9,IF(G40="Nicht vollumfänglich vorhanden (25%)",N40*$L$9,IF(G40="Nicht vorhanden (0%)",N40*$M$9,"Antwort ungültig")))))</f>
        <v>Bitte Kriterium beantworten</v>
      </c>
    </row>
    <row r="41" spans="2:15" ht="57.6">
      <c r="B41" s="10" t="s">
        <v>1004</v>
      </c>
      <c r="C41" s="11" t="s">
        <v>53</v>
      </c>
      <c r="D41" s="12" t="s">
        <v>1005</v>
      </c>
      <c r="E41" s="13" t="s">
        <v>1006</v>
      </c>
      <c r="G41" s="14"/>
      <c r="H41" s="12" t="s">
        <v>55</v>
      </c>
      <c r="I41" s="40" t="s">
        <v>56</v>
      </c>
      <c r="J41" s="12" t="s">
        <v>1007</v>
      </c>
      <c r="K41" s="12"/>
      <c r="L41" s="12"/>
      <c r="M41" s="12" t="s">
        <v>1008</v>
      </c>
      <c r="N41" s="12">
        <v>10</v>
      </c>
      <c r="O41" s="17" t="str">
        <f t="shared" ref="O41" si="11">IF(G41="","Bitte Kriterium beantworten",IF(AND(C41="B-Kriterium",G41="Vollumfänglich vorhanden (100%)"),N41*$J$9,IF(G41="Großteil vorhanden (75%)",N41*$K$9,IF(G41="Nicht vollumfänglich vorhanden (25%)",N41*$L$9,IF(G41="Nicht vorhanden (0%)",N41*$M$9,"Antwort ungültig")))))</f>
        <v>Bitte Kriterium beantworten</v>
      </c>
    </row>
    <row r="42" spans="2:15" ht="48.6" customHeight="1">
      <c r="B42" s="10" t="s">
        <v>1009</v>
      </c>
      <c r="C42" s="11" t="s">
        <v>45</v>
      </c>
      <c r="D42" s="12" t="s">
        <v>1010</v>
      </c>
      <c r="E42" s="13" t="s">
        <v>1011</v>
      </c>
      <c r="G42" s="14"/>
      <c r="H42" s="12" t="s">
        <v>48</v>
      </c>
      <c r="I42" s="35"/>
      <c r="J42" s="12" t="s">
        <v>49</v>
      </c>
      <c r="K42" s="12"/>
      <c r="L42" s="12"/>
      <c r="M42" s="12" t="s">
        <v>50</v>
      </c>
      <c r="N42" s="16" t="s">
        <v>51</v>
      </c>
      <c r="O42" s="17" t="str">
        <f t="shared" si="7"/>
        <v>Bitte Kriterium beantworten</v>
      </c>
    </row>
    <row r="43" spans="2:15" ht="51.6" customHeight="1">
      <c r="B43" s="10" t="s">
        <v>1012</v>
      </c>
      <c r="C43" s="11" t="s">
        <v>45</v>
      </c>
      <c r="D43" s="12" t="s">
        <v>1013</v>
      </c>
      <c r="E43" s="13" t="s">
        <v>1014</v>
      </c>
      <c r="G43" s="14"/>
      <c r="H43" s="12" t="s">
        <v>48</v>
      </c>
      <c r="I43" s="35"/>
      <c r="J43" s="12" t="s">
        <v>49</v>
      </c>
      <c r="K43" s="12"/>
      <c r="L43" s="12"/>
      <c r="M43" s="12" t="s">
        <v>50</v>
      </c>
      <c r="N43" s="16" t="s">
        <v>51</v>
      </c>
      <c r="O43" s="17" t="str">
        <f t="shared" si="7"/>
        <v>Bitte Kriterium beantworten</v>
      </c>
    </row>
    <row r="44" spans="2:15" ht="200.45" customHeight="1">
      <c r="B44" s="10" t="s">
        <v>1015</v>
      </c>
      <c r="C44" s="11" t="s">
        <v>53</v>
      </c>
      <c r="D44" s="12" t="s">
        <v>1013</v>
      </c>
      <c r="E44" s="13" t="s">
        <v>1016</v>
      </c>
      <c r="G44" s="14"/>
      <c r="H44" s="12" t="s">
        <v>55</v>
      </c>
      <c r="I44" s="40" t="s">
        <v>56</v>
      </c>
      <c r="J44" s="12" t="s">
        <v>1017</v>
      </c>
      <c r="K44" s="12" t="s">
        <v>1018</v>
      </c>
      <c r="L44" s="12" t="s">
        <v>1019</v>
      </c>
      <c r="M44" s="12" t="s">
        <v>1020</v>
      </c>
      <c r="N44" s="12">
        <v>10</v>
      </c>
      <c r="O44" s="17" t="str">
        <f t="shared" ref="O44" si="12">IF(G44="","Bitte Kriterium beantworten",IF(AND(C44="B-Kriterium",G44="Vollumfänglich vorhanden (100%)"),N44*$J$9,IF(G44="Großteil vorhanden (75%)",N44*$K$9,IF(G44="Nicht vollumfänglich vorhanden (25%)",N44*$L$9,IF(G44="Nicht vorhanden (0%)",N44*$M$9,"Antwort ungültig")))))</f>
        <v>Bitte Kriterium beantworten</v>
      </c>
    </row>
    <row r="45" spans="2:15" ht="348" customHeight="1">
      <c r="B45" s="10" t="s">
        <v>1021</v>
      </c>
      <c r="C45" s="11" t="s">
        <v>45</v>
      </c>
      <c r="D45" s="12" t="s">
        <v>1022</v>
      </c>
      <c r="E45" s="39" t="s">
        <v>1023</v>
      </c>
      <c r="G45" s="14"/>
      <c r="H45" s="12" t="s">
        <v>48</v>
      </c>
      <c r="I45" s="35"/>
      <c r="J45" s="12" t="s">
        <v>49</v>
      </c>
      <c r="K45" s="12"/>
      <c r="L45" s="12"/>
      <c r="M45" s="12" t="s">
        <v>50</v>
      </c>
      <c r="N45" s="16" t="s">
        <v>51</v>
      </c>
      <c r="O45" s="17" t="str">
        <f t="shared" si="7"/>
        <v>Bitte Kriterium beantworten</v>
      </c>
    </row>
    <row r="46" spans="2:15" ht="388.9" customHeight="1">
      <c r="B46" s="10" t="s">
        <v>1024</v>
      </c>
      <c r="C46" s="11" t="s">
        <v>45</v>
      </c>
      <c r="D46" s="12" t="s">
        <v>1025</v>
      </c>
      <c r="E46" s="39" t="s">
        <v>1026</v>
      </c>
      <c r="G46" s="14"/>
      <c r="H46" s="12" t="s">
        <v>48</v>
      </c>
      <c r="I46" s="35" t="s">
        <v>1027</v>
      </c>
      <c r="J46" s="12" t="s">
        <v>49</v>
      </c>
      <c r="K46" s="12"/>
      <c r="L46" s="12"/>
      <c r="M46" s="12" t="s">
        <v>50</v>
      </c>
      <c r="N46" s="16" t="s">
        <v>51</v>
      </c>
      <c r="O46" s="17" t="str">
        <f t="shared" si="7"/>
        <v>Bitte Kriterium beantworten</v>
      </c>
    </row>
    <row r="47" spans="2:15" ht="144" customHeight="1">
      <c r="B47" s="10" t="s">
        <v>1028</v>
      </c>
      <c r="C47" s="11" t="s">
        <v>213</v>
      </c>
      <c r="D47" s="12" t="s">
        <v>1025</v>
      </c>
      <c r="E47" s="13" t="s">
        <v>1029</v>
      </c>
      <c r="G47" s="14"/>
      <c r="H47" s="12" t="s">
        <v>215</v>
      </c>
      <c r="I47" s="35"/>
      <c r="J47" s="12" t="s">
        <v>49</v>
      </c>
      <c r="K47" s="12"/>
      <c r="L47" s="12"/>
      <c r="M47" s="12" t="s">
        <v>50</v>
      </c>
      <c r="N47" s="16" t="s">
        <v>51</v>
      </c>
      <c r="O47" s="17" t="str">
        <f>IF(G47="","Bitte Kriterium beantworten",IF(AND(C47="I-Kriterium",G47="Beschreibung in Anhang eingefügt"),"i.O.", "Nachforderung erforderlich"))</f>
        <v>Bitte Kriterium beantworten</v>
      </c>
    </row>
    <row r="48" spans="2:15" ht="63" customHeight="1">
      <c r="B48" s="10" t="s">
        <v>1030</v>
      </c>
      <c r="C48" s="11" t="s">
        <v>45</v>
      </c>
      <c r="D48" s="12" t="s">
        <v>1031</v>
      </c>
      <c r="E48" s="13" t="s">
        <v>1032</v>
      </c>
      <c r="G48" s="14"/>
      <c r="H48" s="12" t="s">
        <v>48</v>
      </c>
      <c r="I48" s="35"/>
      <c r="J48" s="12" t="s">
        <v>49</v>
      </c>
      <c r="K48" s="12"/>
      <c r="L48" s="12"/>
      <c r="M48" s="12" t="s">
        <v>50</v>
      </c>
      <c r="N48" s="16" t="s">
        <v>51</v>
      </c>
      <c r="O48" s="17" t="str">
        <f t="shared" ref="O48" si="13">IF(G48="","Bitte Kriterium beantworten",IF(AND(C48="A-Kriterium",G48="Vollumfänglich vorhanden"),"i.O.", "K.O."))</f>
        <v>Bitte Kriterium beantworten</v>
      </c>
    </row>
    <row r="49" spans="2:15" ht="64.900000000000006" customHeight="1">
      <c r="B49" s="10" t="s">
        <v>1033</v>
      </c>
      <c r="C49" s="11" t="s">
        <v>53</v>
      </c>
      <c r="D49" s="12" t="s">
        <v>1034</v>
      </c>
      <c r="E49" s="13" t="s">
        <v>1035</v>
      </c>
      <c r="G49" s="14"/>
      <c r="H49" s="12" t="s">
        <v>55</v>
      </c>
      <c r="I49" s="40" t="s">
        <v>56</v>
      </c>
      <c r="J49" s="21" t="s">
        <v>1036</v>
      </c>
      <c r="K49" s="3"/>
      <c r="L49" s="3"/>
      <c r="M49" s="21" t="s">
        <v>1037</v>
      </c>
      <c r="N49" s="12">
        <v>10</v>
      </c>
      <c r="O49" s="17" t="str">
        <f t="shared" ref="O49" si="14">IF(G49="","Bitte Kriterium beantworten",IF(AND(C49="B-Kriterium",G49="Vollumfänglich vorhanden (100%)"),N49*$J$9,IF(G49="Großteil vorhanden (75%)",N49*$K$9,IF(G49="Nicht vollumfänglich vorhanden (25%)",N49*$L$9,IF(G49="Nicht vorhanden (0%)",N49*$M$9,"Antwort ungültig")))))</f>
        <v>Bitte Kriterium beantworten</v>
      </c>
    </row>
    <row r="50" spans="2:15" ht="94.15" customHeight="1">
      <c r="B50" s="10" t="s">
        <v>1038</v>
      </c>
      <c r="C50" s="11" t="s">
        <v>45</v>
      </c>
      <c r="D50" s="12" t="s">
        <v>1039</v>
      </c>
      <c r="E50" s="13" t="s">
        <v>1040</v>
      </c>
      <c r="G50" s="14"/>
      <c r="H50" s="12" t="s">
        <v>48</v>
      </c>
      <c r="I50" s="35"/>
      <c r="J50" s="12" t="s">
        <v>49</v>
      </c>
      <c r="K50" s="12"/>
      <c r="L50" s="12"/>
      <c r="M50" s="12" t="s">
        <v>50</v>
      </c>
      <c r="N50" s="16" t="s">
        <v>51</v>
      </c>
      <c r="O50" s="17" t="str">
        <f t="shared" ref="O50" si="15">IF(G50="","Bitte Kriterium beantworten",IF(AND(C50="A-Kriterium",G50="Vollumfänglich vorhanden"),"i.O.", "K.O."))</f>
        <v>Bitte Kriterium beantworten</v>
      </c>
    </row>
    <row r="51" spans="2:15" ht="142.15" customHeight="1">
      <c r="B51" s="10" t="s">
        <v>1041</v>
      </c>
      <c r="C51" s="11" t="s">
        <v>213</v>
      </c>
      <c r="D51" s="12" t="s">
        <v>1042</v>
      </c>
      <c r="E51" s="13" t="s">
        <v>1043</v>
      </c>
      <c r="G51" s="14"/>
      <c r="H51" s="12" t="s">
        <v>215</v>
      </c>
      <c r="I51" s="35"/>
      <c r="J51" s="12" t="s">
        <v>49</v>
      </c>
      <c r="K51" s="12"/>
      <c r="L51" s="12"/>
      <c r="M51" s="12" t="s">
        <v>50</v>
      </c>
      <c r="N51" s="16" t="s">
        <v>51</v>
      </c>
      <c r="O51" s="17" t="str">
        <f>IF(G51="","Bitte Kriterium beantworten",IF(AND(C51="I-Kriterium",G51="Beschreibung in Anhang eingefügt"),"i.O.", "Nachforderung erforderlich"))</f>
        <v>Bitte Kriterium beantworten</v>
      </c>
    </row>
    <row r="52" spans="2:15" ht="21">
      <c r="B52" s="4" t="s">
        <v>1044</v>
      </c>
      <c r="C52" s="5" t="s">
        <v>1045</v>
      </c>
      <c r="D52" s="6"/>
      <c r="E52" s="7"/>
      <c r="F52" s="8"/>
      <c r="G52" s="7"/>
      <c r="H52" s="7"/>
      <c r="I52" s="36"/>
      <c r="J52" s="7"/>
      <c r="K52" s="7"/>
      <c r="L52" s="7"/>
      <c r="M52" s="7"/>
      <c r="N52" s="8"/>
      <c r="O52" s="9" t="str">
        <f>IF(COUNTIF(O53:O68,"K.O.")&gt;0,"K.O.",IF(COUNTIF(O53:O68,"Bitte Kriterium beantworten")&gt;0,"Bitte alle Kriterien beantworten",IF(COUNTIF(O53:O68,"Nachforderung erforderlich")&gt;0,"Nachforderung erforderlich",SUM(O53:O68))))</f>
        <v>Bitte alle Kriterien beantworten</v>
      </c>
    </row>
    <row r="53" spans="2:15" ht="31.9" customHeight="1">
      <c r="B53" s="10" t="s">
        <v>1046</v>
      </c>
      <c r="C53" s="11" t="s">
        <v>45</v>
      </c>
      <c r="D53" s="12" t="s">
        <v>1047</v>
      </c>
      <c r="E53" s="31" t="s">
        <v>1048</v>
      </c>
      <c r="G53" s="14"/>
      <c r="H53" s="12" t="s">
        <v>48</v>
      </c>
      <c r="I53" s="35"/>
      <c r="J53" s="12" t="s">
        <v>49</v>
      </c>
      <c r="K53" s="12"/>
      <c r="L53" s="12"/>
      <c r="M53" s="12" t="s">
        <v>50</v>
      </c>
      <c r="N53" s="16" t="s">
        <v>51</v>
      </c>
      <c r="O53" s="17" t="str">
        <f t="shared" ref="O53" si="16">IF(G53="","Bitte Kriterium beantworten",IF(AND(C53="A-Kriterium",G53="Vollumfänglich vorhanden"),"i.O.", "K.O."))</f>
        <v>Bitte Kriterium beantworten</v>
      </c>
    </row>
    <row r="54" spans="2:15" ht="57.6">
      <c r="B54" s="10" t="s">
        <v>1049</v>
      </c>
      <c r="C54" s="11" t="s">
        <v>53</v>
      </c>
      <c r="D54" s="12" t="s">
        <v>1047</v>
      </c>
      <c r="E54" s="13" t="s">
        <v>1050</v>
      </c>
      <c r="G54" s="14"/>
      <c r="H54" s="12" t="s">
        <v>55</v>
      </c>
      <c r="I54" s="40" t="s">
        <v>56</v>
      </c>
      <c r="J54" s="21" t="s">
        <v>1051</v>
      </c>
      <c r="K54" s="3" t="s">
        <v>1052</v>
      </c>
      <c r="L54" s="3" t="s">
        <v>1053</v>
      </c>
      <c r="M54" s="3" t="s">
        <v>1054</v>
      </c>
      <c r="N54" s="12">
        <v>10</v>
      </c>
      <c r="O54" s="17" t="str">
        <f t="shared" ref="O54" si="17">IF(G54="","Bitte Kriterium beantworten",IF(AND(C54="B-Kriterium",G54="Vollumfänglich vorhanden (100%)"),N54*$J$9,IF(G54="Großteil vorhanden (75%)",N54*$K$9,IF(G54="Nicht vollumfänglich vorhanden (25%)",N54*$L$9,IF(G54="Nicht vorhanden (0%)",N54*$M$9,"Antwort ungültig")))))</f>
        <v>Bitte Kriterium beantworten</v>
      </c>
    </row>
    <row r="55" spans="2:15" ht="49.15" customHeight="1">
      <c r="B55" s="10" t="s">
        <v>1055</v>
      </c>
      <c r="C55" s="11" t="s">
        <v>45</v>
      </c>
      <c r="D55" s="12" t="s">
        <v>1056</v>
      </c>
      <c r="E55" s="13" t="s">
        <v>1057</v>
      </c>
      <c r="G55" s="14"/>
      <c r="H55" s="12" t="s">
        <v>48</v>
      </c>
      <c r="I55" s="35"/>
      <c r="J55" s="12" t="s">
        <v>49</v>
      </c>
      <c r="K55" s="12"/>
      <c r="L55" s="12"/>
      <c r="M55" s="12" t="s">
        <v>50</v>
      </c>
      <c r="N55" s="16" t="s">
        <v>51</v>
      </c>
      <c r="O55" s="17" t="str">
        <f t="shared" ref="O55:O57" si="18">IF(G55="","Bitte Kriterium beantworten",IF(AND(C55="A-Kriterium",G55="Vollumfänglich vorhanden"),"i.O.", "K.O."))</f>
        <v>Bitte Kriterium beantworten</v>
      </c>
    </row>
    <row r="56" spans="2:15" ht="106.15" customHeight="1">
      <c r="B56" s="10" t="s">
        <v>1058</v>
      </c>
      <c r="C56" s="11" t="s">
        <v>45</v>
      </c>
      <c r="D56" s="12" t="s">
        <v>1059</v>
      </c>
      <c r="E56" s="13" t="s">
        <v>1060</v>
      </c>
      <c r="G56" s="14"/>
      <c r="H56" s="12" t="s">
        <v>48</v>
      </c>
      <c r="I56" s="35"/>
      <c r="J56" s="12" t="s">
        <v>49</v>
      </c>
      <c r="K56" s="12"/>
      <c r="L56" s="12"/>
      <c r="M56" s="12" t="s">
        <v>50</v>
      </c>
      <c r="N56" s="16" t="s">
        <v>51</v>
      </c>
      <c r="O56" s="17" t="str">
        <f t="shared" si="18"/>
        <v>Bitte Kriterium beantworten</v>
      </c>
    </row>
    <row r="57" spans="2:15" ht="49.15" customHeight="1">
      <c r="B57" s="10" t="s">
        <v>1061</v>
      </c>
      <c r="C57" s="11" t="s">
        <v>45</v>
      </c>
      <c r="D57" s="12" t="s">
        <v>1062</v>
      </c>
      <c r="E57" s="13" t="s">
        <v>1063</v>
      </c>
      <c r="G57" s="14"/>
      <c r="H57" s="12" t="s">
        <v>48</v>
      </c>
      <c r="I57" s="35"/>
      <c r="J57" s="12" t="s">
        <v>49</v>
      </c>
      <c r="K57" s="12"/>
      <c r="L57" s="12"/>
      <c r="M57" s="12" t="s">
        <v>50</v>
      </c>
      <c r="N57" s="16" t="s">
        <v>51</v>
      </c>
      <c r="O57" s="17" t="str">
        <f t="shared" si="18"/>
        <v>Bitte Kriterium beantworten</v>
      </c>
    </row>
    <row r="58" spans="2:15" ht="60" customHeight="1">
      <c r="B58" s="10" t="s">
        <v>1064</v>
      </c>
      <c r="C58" s="11" t="s">
        <v>53</v>
      </c>
      <c r="D58" s="12" t="s">
        <v>1062</v>
      </c>
      <c r="E58" s="13" t="s">
        <v>1065</v>
      </c>
      <c r="G58" s="14"/>
      <c r="H58" s="12" t="s">
        <v>55</v>
      </c>
      <c r="I58" s="40" t="s">
        <v>56</v>
      </c>
      <c r="J58" s="12" t="s">
        <v>1066</v>
      </c>
      <c r="K58" s="12" t="s">
        <v>1067</v>
      </c>
      <c r="L58" s="12" t="s">
        <v>1068</v>
      </c>
      <c r="M58" s="12" t="s">
        <v>1069</v>
      </c>
      <c r="N58" s="12">
        <v>10</v>
      </c>
      <c r="O58" s="17" t="str">
        <f t="shared" ref="O58" si="19">IF(G58="","Bitte Kriterium beantworten",IF(AND(C58="B-Kriterium",G58="Vollumfänglich vorhanden (100%)"),N58*$J$9,IF(G58="Großteil vorhanden (75%)",N58*$K$9,IF(G58="Nicht vollumfänglich vorhanden (25%)",N58*$L$9,IF(G58="Nicht vorhanden (0%)",N58*$M$9,"Antwort ungültig")))))</f>
        <v>Bitte Kriterium beantworten</v>
      </c>
    </row>
    <row r="59" spans="2:15" ht="45" customHeight="1">
      <c r="B59" s="10" t="s">
        <v>1070</v>
      </c>
      <c r="C59" s="11" t="s">
        <v>45</v>
      </c>
      <c r="D59" s="12" t="s">
        <v>1071</v>
      </c>
      <c r="E59" s="13" t="s">
        <v>1072</v>
      </c>
      <c r="G59" s="14"/>
      <c r="H59" s="12" t="s">
        <v>48</v>
      </c>
      <c r="I59" s="35"/>
      <c r="J59" s="12" t="s">
        <v>49</v>
      </c>
      <c r="K59" s="12"/>
      <c r="L59" s="12"/>
      <c r="M59" s="12" t="s">
        <v>50</v>
      </c>
      <c r="N59" s="16" t="s">
        <v>51</v>
      </c>
      <c r="O59" s="17" t="str">
        <f t="shared" ref="O59" si="20">IF(G59="","Bitte Kriterium beantworten",IF(AND(C59="A-Kriterium",G59="Vollumfänglich vorhanden"),"i.O.", "K.O."))</f>
        <v>Bitte Kriterium beantworten</v>
      </c>
    </row>
    <row r="60" spans="2:15" ht="57.6">
      <c r="B60" s="10" t="s">
        <v>1073</v>
      </c>
      <c r="C60" s="11" t="s">
        <v>53</v>
      </c>
      <c r="D60" s="12" t="s">
        <v>1071</v>
      </c>
      <c r="E60" s="13" t="s">
        <v>1074</v>
      </c>
      <c r="G60" s="14"/>
      <c r="H60" s="12" t="s">
        <v>55</v>
      </c>
      <c r="I60" s="40" t="s">
        <v>56</v>
      </c>
      <c r="J60" s="12" t="s">
        <v>1075</v>
      </c>
      <c r="K60" s="12" t="s">
        <v>1076</v>
      </c>
      <c r="L60" s="12"/>
      <c r="M60" s="12" t="s">
        <v>1077</v>
      </c>
      <c r="N60" s="12">
        <v>10</v>
      </c>
      <c r="O60" s="17" t="str">
        <f t="shared" ref="O60:O61" si="21">IF(G60="","Bitte Kriterium beantworten",IF(AND(C60="B-Kriterium",G60="Vollumfänglich vorhanden (100%)"),N60*$J$9,IF(G60="Großteil vorhanden (75%)",N60*$K$9,IF(G60="Nicht vollumfänglich vorhanden (25%)",N60*$L$9,IF(G60="Nicht vorhanden (0%)",N60*$M$9,"Antwort ungültig")))))</f>
        <v>Bitte Kriterium beantworten</v>
      </c>
    </row>
    <row r="61" spans="2:15" ht="88.9" customHeight="1">
      <c r="B61" s="10" t="s">
        <v>1078</v>
      </c>
      <c r="C61" s="11" t="s">
        <v>53</v>
      </c>
      <c r="D61" s="12" t="s">
        <v>1079</v>
      </c>
      <c r="E61" s="13" t="s">
        <v>1080</v>
      </c>
      <c r="G61" s="14"/>
      <c r="H61" s="12" t="s">
        <v>55</v>
      </c>
      <c r="I61" s="40" t="s">
        <v>56</v>
      </c>
      <c r="J61" s="12" t="s">
        <v>1081</v>
      </c>
      <c r="K61" s="12" t="s">
        <v>1082</v>
      </c>
      <c r="L61" s="12" t="s">
        <v>1083</v>
      </c>
      <c r="M61" s="12" t="s">
        <v>1084</v>
      </c>
      <c r="N61" s="12">
        <v>10</v>
      </c>
      <c r="O61" s="17" t="str">
        <f t="shared" si="21"/>
        <v>Bitte Kriterium beantworten</v>
      </c>
    </row>
    <row r="62" spans="2:15" ht="61.15" customHeight="1">
      <c r="B62" s="10" t="s">
        <v>1085</v>
      </c>
      <c r="C62" s="11" t="s">
        <v>45</v>
      </c>
      <c r="D62" s="12" t="s">
        <v>1086</v>
      </c>
      <c r="E62" s="13" t="s">
        <v>1087</v>
      </c>
      <c r="G62" s="14"/>
      <c r="H62" s="12" t="s">
        <v>48</v>
      </c>
      <c r="I62" s="35"/>
      <c r="J62" s="12" t="s">
        <v>49</v>
      </c>
      <c r="K62" s="12"/>
      <c r="L62" s="12"/>
      <c r="M62" s="12" t="s">
        <v>50</v>
      </c>
      <c r="N62" s="16" t="s">
        <v>51</v>
      </c>
      <c r="O62" s="17" t="str">
        <f t="shared" ref="O62" si="22">IF(G62="","Bitte Kriterium beantworten",IF(AND(C62="A-Kriterium",G62="Vollumfänglich vorhanden"),"i.O.", "K.O."))</f>
        <v>Bitte Kriterium beantworten</v>
      </c>
    </row>
    <row r="63" spans="2:15" ht="98.45" customHeight="1">
      <c r="B63" s="10" t="s">
        <v>1088</v>
      </c>
      <c r="C63" s="11" t="s">
        <v>45</v>
      </c>
      <c r="D63" s="12" t="s">
        <v>1079</v>
      </c>
      <c r="E63" s="13" t="s">
        <v>1089</v>
      </c>
      <c r="G63" s="14"/>
      <c r="H63" s="12" t="s">
        <v>48</v>
      </c>
      <c r="I63" s="35"/>
      <c r="J63" s="12" t="s">
        <v>49</v>
      </c>
      <c r="K63" s="12"/>
      <c r="L63" s="12"/>
      <c r="M63" s="12" t="s">
        <v>50</v>
      </c>
      <c r="N63" s="16" t="s">
        <v>51</v>
      </c>
      <c r="O63" s="17" t="str">
        <f t="shared" ref="O63" si="23">IF(G63="","Bitte Kriterium beantworten",IF(AND(C63="A-Kriterium",G63="Vollumfänglich vorhanden"),"i.O.", "K.O."))</f>
        <v>Bitte Kriterium beantworten</v>
      </c>
    </row>
    <row r="64" spans="2:15" ht="61.15" customHeight="1">
      <c r="B64" s="10" t="s">
        <v>1090</v>
      </c>
      <c r="C64" s="11" t="s">
        <v>213</v>
      </c>
      <c r="D64" s="12" t="s">
        <v>1079</v>
      </c>
      <c r="E64" s="13" t="s">
        <v>1091</v>
      </c>
      <c r="G64" s="14"/>
      <c r="H64" s="12" t="s">
        <v>215</v>
      </c>
      <c r="I64" s="35"/>
      <c r="J64" s="12"/>
      <c r="K64" s="12"/>
      <c r="L64" s="12"/>
      <c r="M64" s="12"/>
      <c r="N64" s="16" t="s">
        <v>51</v>
      </c>
      <c r="O64" s="17" t="str">
        <f>IF(G64="","Bitte Kriterium beantworten",IF(AND(C64="I-Kriterium",G64="Beschreibung in Anhang eingefügt"),"i.O.", "Nachforderung erforderlich"))</f>
        <v>Bitte Kriterium beantworten</v>
      </c>
    </row>
    <row r="65" spans="2:15" ht="33" customHeight="1">
      <c r="B65" s="10" t="s">
        <v>1092</v>
      </c>
      <c r="C65" s="11" t="s">
        <v>45</v>
      </c>
      <c r="D65" s="12" t="s">
        <v>207</v>
      </c>
      <c r="E65" s="13" t="s">
        <v>1093</v>
      </c>
      <c r="G65" s="14"/>
      <c r="H65" s="12" t="s">
        <v>48</v>
      </c>
      <c r="I65" s="35"/>
      <c r="J65" s="12" t="s">
        <v>49</v>
      </c>
      <c r="K65" s="12"/>
      <c r="L65" s="12"/>
      <c r="M65" s="12" t="s">
        <v>50</v>
      </c>
      <c r="N65" s="16" t="s">
        <v>51</v>
      </c>
      <c r="O65" s="17" t="str">
        <f t="shared" ref="O65" si="24">IF(G65="","Bitte Kriterium beantworten",IF(AND(C65="A-Kriterium",G65="Vollumfänglich vorhanden"),"i.O.", "K.O."))</f>
        <v>Bitte Kriterium beantworten</v>
      </c>
    </row>
    <row r="66" spans="2:15" ht="96.6">
      <c r="B66" s="10" t="s">
        <v>1094</v>
      </c>
      <c r="C66" s="11" t="s">
        <v>53</v>
      </c>
      <c r="D66" s="12" t="s">
        <v>207</v>
      </c>
      <c r="E66" s="13" t="s">
        <v>1095</v>
      </c>
      <c r="G66" s="14"/>
      <c r="H66" s="12" t="s">
        <v>55</v>
      </c>
      <c r="I66" s="40" t="s">
        <v>56</v>
      </c>
      <c r="J66" s="12" t="s">
        <v>1096</v>
      </c>
      <c r="K66" s="12"/>
      <c r="L66" s="12"/>
      <c r="M66" s="12" t="s">
        <v>1097</v>
      </c>
      <c r="N66" s="12">
        <v>10</v>
      </c>
      <c r="O66" s="17" t="str">
        <f t="shared" ref="O66:O68" si="25">IF(G66="","Bitte Kriterium beantworten",IF(AND(C66="B-Kriterium",G66="Vollumfänglich vorhanden (100%)"),N66*$J$9,IF(G66="Großteil vorhanden (75%)",N66*$K$9,IF(G66="Nicht vollumfänglich vorhanden (25%)",N66*$L$9,IF(G66="Nicht vorhanden (0%)",N66*$M$9,"Antwort ungültig")))))</f>
        <v>Bitte Kriterium beantworten</v>
      </c>
    </row>
    <row r="67" spans="2:15" ht="57.6">
      <c r="B67" s="10" t="s">
        <v>1098</v>
      </c>
      <c r="C67" s="11" t="s">
        <v>53</v>
      </c>
      <c r="D67" s="12" t="s">
        <v>1099</v>
      </c>
      <c r="E67" s="13" t="s">
        <v>1100</v>
      </c>
      <c r="G67" s="14"/>
      <c r="H67" s="12" t="s">
        <v>55</v>
      </c>
      <c r="I67" s="40" t="s">
        <v>56</v>
      </c>
      <c r="J67" s="12" t="s">
        <v>1101</v>
      </c>
      <c r="K67" s="12" t="s">
        <v>1102</v>
      </c>
      <c r="L67" s="12" t="s">
        <v>1103</v>
      </c>
      <c r="M67" s="12" t="s">
        <v>1104</v>
      </c>
      <c r="N67" s="12">
        <v>10</v>
      </c>
      <c r="O67" s="17" t="str">
        <f t="shared" si="25"/>
        <v>Bitte Kriterium beantworten</v>
      </c>
    </row>
    <row r="68" spans="2:15" ht="57.6">
      <c r="B68" s="10" t="s">
        <v>1105</v>
      </c>
      <c r="C68" s="11" t="s">
        <v>53</v>
      </c>
      <c r="D68" s="12" t="s">
        <v>1106</v>
      </c>
      <c r="E68" s="13" t="s">
        <v>1107</v>
      </c>
      <c r="G68" s="14"/>
      <c r="H68" s="12" t="s">
        <v>55</v>
      </c>
      <c r="I68" s="40" t="s">
        <v>56</v>
      </c>
      <c r="J68" s="32" t="s">
        <v>1101</v>
      </c>
      <c r="K68" s="32" t="s">
        <v>1108</v>
      </c>
      <c r="L68" s="32" t="s">
        <v>1109</v>
      </c>
      <c r="M68" s="32" t="s">
        <v>1110</v>
      </c>
      <c r="N68" s="12">
        <v>10</v>
      </c>
      <c r="O68" s="17" t="str">
        <f t="shared" si="25"/>
        <v>Bitte Kriterium beantworten</v>
      </c>
    </row>
    <row r="69" spans="2:15" ht="21">
      <c r="B69" s="4" t="s">
        <v>1111</v>
      </c>
      <c r="C69" s="5" t="s">
        <v>1112</v>
      </c>
      <c r="D69" s="6"/>
      <c r="E69" s="7"/>
      <c r="F69" s="8"/>
      <c r="G69" s="7"/>
      <c r="H69" s="7"/>
      <c r="I69" s="36"/>
      <c r="J69" s="7"/>
      <c r="K69" s="7"/>
      <c r="L69" s="7"/>
      <c r="M69" s="7"/>
      <c r="N69" s="8"/>
      <c r="O69" s="9" t="str">
        <f>IF(COUNTIF(O70:O72,"K.O.")&gt;0,"K.O.",IF(COUNTIF(O70:O72,"Bitte Kriterium beantworten")&gt;0,"Bitte alle Kriterien beantworten",SUM(O70:O72)))</f>
        <v>Bitte alle Kriterien beantworten</v>
      </c>
    </row>
    <row r="70" spans="2:15" ht="60" customHeight="1">
      <c r="B70" s="10" t="s">
        <v>1113</v>
      </c>
      <c r="C70" s="11" t="s">
        <v>53</v>
      </c>
      <c r="D70" s="12" t="s">
        <v>1114</v>
      </c>
      <c r="E70" s="31" t="s">
        <v>1115</v>
      </c>
      <c r="G70" s="14"/>
      <c r="H70" s="12" t="s">
        <v>55</v>
      </c>
      <c r="I70" s="40" t="s">
        <v>56</v>
      </c>
      <c r="J70" s="12" t="s">
        <v>1116</v>
      </c>
      <c r="K70" s="12" t="s">
        <v>1117</v>
      </c>
      <c r="L70" s="12" t="s">
        <v>1118</v>
      </c>
      <c r="M70" s="12" t="s">
        <v>1119</v>
      </c>
      <c r="N70" s="12">
        <v>10</v>
      </c>
      <c r="O70" s="17" t="str">
        <f t="shared" ref="O70" si="26">IF(G70="","Bitte Kriterium beantworten",IF(AND(C70="B-Kriterium",G70="Vollumfänglich vorhanden (100%)"),N70*$J$9,IF(G70="Großteil vorhanden (75%)",N70*$K$9,IF(G70="Nicht vollumfänglich vorhanden (25%)",N70*$L$9,IF(G70="Nicht vorhanden (0%)",N70*$M$9,"Antwort ungültig")))))</f>
        <v>Bitte Kriterium beantworten</v>
      </c>
    </row>
    <row r="71" spans="2:15" ht="76.900000000000006" customHeight="1">
      <c r="B71" s="10" t="s">
        <v>1120</v>
      </c>
      <c r="C71" s="11" t="s">
        <v>53</v>
      </c>
      <c r="D71" s="12" t="s">
        <v>1121</v>
      </c>
      <c r="E71" s="31" t="s">
        <v>1122</v>
      </c>
      <c r="G71" s="14"/>
      <c r="H71" s="12" t="s">
        <v>55</v>
      </c>
      <c r="I71" s="40" t="s">
        <v>56</v>
      </c>
      <c r="J71" s="12" t="s">
        <v>1123</v>
      </c>
      <c r="K71" s="12" t="s">
        <v>1124</v>
      </c>
      <c r="L71" s="12" t="s">
        <v>1125</v>
      </c>
      <c r="M71" s="12" t="s">
        <v>1126</v>
      </c>
      <c r="N71" s="12">
        <v>10</v>
      </c>
      <c r="O71" s="17" t="str">
        <f t="shared" ref="O71" si="27">IF(G71="","Bitte Kriterium beantworten",IF(AND(C71="B-Kriterium",G71="Vollumfänglich vorhanden (100%)"),N71*$J$9,IF(G71="Großteil vorhanden (75%)",N71*$K$9,IF(G71="Nicht vollumfänglich vorhanden (25%)",N71*$L$9,IF(G71="Nicht vorhanden (0%)",N71*$M$9,"Antwort ungültig")))))</f>
        <v>Bitte Kriterium beantworten</v>
      </c>
    </row>
    <row r="72" spans="2:15" ht="82.9">
      <c r="B72" s="10" t="s">
        <v>1127</v>
      </c>
      <c r="C72" s="11" t="s">
        <v>53</v>
      </c>
      <c r="D72" s="12" t="s">
        <v>1128</v>
      </c>
      <c r="E72" s="13" t="s">
        <v>1129</v>
      </c>
      <c r="G72" s="14"/>
      <c r="H72" s="12" t="s">
        <v>55</v>
      </c>
      <c r="I72" s="40" t="s">
        <v>56</v>
      </c>
      <c r="J72" s="12" t="s">
        <v>1130</v>
      </c>
      <c r="K72" s="12" t="s">
        <v>1131</v>
      </c>
      <c r="L72" s="12" t="s">
        <v>1132</v>
      </c>
      <c r="M72" s="12" t="s">
        <v>1133</v>
      </c>
      <c r="N72" s="12">
        <v>10</v>
      </c>
      <c r="O72" s="17" t="str">
        <f t="shared" ref="O72" si="28">IF(G72="","Bitte Kriterium beantworten",IF(AND(C72="B-Kriterium",G72="Vollumfänglich vorhanden (100%)"),N72*$J$9,IF(G72="Großteil vorhanden (75%)",N72*$K$9,IF(G72="Nicht vollumfänglich vorhanden (25%)",N72*$L$9,IF(G72="Nicht vorhanden (0%)",N72*$M$9,"Antwort ungültig")))))</f>
        <v>Bitte Kriterium beantworten</v>
      </c>
    </row>
    <row r="73" spans="2:15" ht="21">
      <c r="B73" s="4" t="s">
        <v>1134</v>
      </c>
      <c r="C73" s="5" t="s">
        <v>1135</v>
      </c>
      <c r="D73" s="6"/>
      <c r="E73" s="7"/>
      <c r="F73" s="8"/>
      <c r="G73" s="7"/>
      <c r="H73" s="7"/>
      <c r="I73" s="36"/>
      <c r="J73" s="7"/>
      <c r="K73" s="7"/>
      <c r="L73" s="7"/>
      <c r="M73" s="7"/>
      <c r="N73" s="8"/>
      <c r="O73" s="9" t="str">
        <f>IF(COUNTIF(O74:O79,"K.O.")&gt;0,"K.O.",IF(COUNTIF(O74:O79,"Bitte Kriterium beantworten")&gt;0,"Bitte alle Kriterien beantworten",SUM(O74:O79)))</f>
        <v>Bitte alle Kriterien beantworten</v>
      </c>
    </row>
    <row r="74" spans="2:15" ht="76.900000000000006" customHeight="1">
      <c r="B74" s="10" t="s">
        <v>1136</v>
      </c>
      <c r="C74" s="11" t="s">
        <v>45</v>
      </c>
      <c r="D74" s="12" t="s">
        <v>1137</v>
      </c>
      <c r="E74" s="13" t="s">
        <v>1138</v>
      </c>
      <c r="G74" s="14"/>
      <c r="H74" s="12" t="s">
        <v>48</v>
      </c>
      <c r="I74" s="35"/>
      <c r="J74" s="12" t="s">
        <v>49</v>
      </c>
      <c r="K74" s="12"/>
      <c r="L74" s="12"/>
      <c r="M74" s="12" t="s">
        <v>50</v>
      </c>
      <c r="N74" s="16" t="s">
        <v>51</v>
      </c>
      <c r="O74" s="17" t="str">
        <f t="shared" ref="O74:O77" si="29">IF(G74="","Bitte Kriterium beantworten",IF(AND(C74="A-Kriterium",G74="Vollumfänglich vorhanden"),"i.O.", "K.O."))</f>
        <v>Bitte Kriterium beantworten</v>
      </c>
    </row>
    <row r="75" spans="2:15" ht="80.45" customHeight="1">
      <c r="B75" s="10" t="s">
        <v>1139</v>
      </c>
      <c r="C75" s="11" t="s">
        <v>45</v>
      </c>
      <c r="D75" s="12" t="s">
        <v>1140</v>
      </c>
      <c r="E75" s="13" t="s">
        <v>1141</v>
      </c>
      <c r="G75" s="14"/>
      <c r="H75" s="12" t="s">
        <v>48</v>
      </c>
      <c r="I75" s="35"/>
      <c r="J75" s="12" t="s">
        <v>49</v>
      </c>
      <c r="K75" s="12"/>
      <c r="L75" s="12"/>
      <c r="M75" s="12" t="s">
        <v>50</v>
      </c>
      <c r="N75" s="16" t="s">
        <v>51</v>
      </c>
      <c r="O75" s="17" t="str">
        <f t="shared" si="29"/>
        <v>Bitte Kriterium beantworten</v>
      </c>
    </row>
    <row r="76" spans="2:15" ht="96.6">
      <c r="B76" s="10" t="s">
        <v>1142</v>
      </c>
      <c r="C76" s="11" t="s">
        <v>53</v>
      </c>
      <c r="D76" s="12" t="s">
        <v>1140</v>
      </c>
      <c r="E76" s="13" t="s">
        <v>1143</v>
      </c>
      <c r="G76" s="14"/>
      <c r="H76" s="12" t="s">
        <v>55</v>
      </c>
      <c r="I76" s="40" t="s">
        <v>56</v>
      </c>
      <c r="J76" s="12" t="s">
        <v>1144</v>
      </c>
      <c r="K76" s="12" t="s">
        <v>1145</v>
      </c>
      <c r="L76" s="12" t="s">
        <v>1146</v>
      </c>
      <c r="M76" s="12" t="s">
        <v>1147</v>
      </c>
      <c r="N76" s="12">
        <v>10</v>
      </c>
      <c r="O76" s="17" t="str">
        <f t="shared" ref="O76" si="30">IF(G76="","Bitte Kriterium beantworten",IF(AND(C76="B-Kriterium",G76="Vollumfänglich vorhanden (100%)"),N76*$J$9,IF(G76="Großteil vorhanden (75%)",N76*$K$9,IF(G76="Nicht vollumfänglich vorhanden (25%)",N76*$L$9,IF(G76="Nicht vorhanden (0%)",N76*$M$9,"Antwort ungültig")))))</f>
        <v>Bitte Kriterium beantworten</v>
      </c>
    </row>
    <row r="77" spans="2:15" ht="66.599999999999994" customHeight="1">
      <c r="B77" s="10" t="s">
        <v>1148</v>
      </c>
      <c r="C77" s="11" t="s">
        <v>45</v>
      </c>
      <c r="D77" s="12" t="s">
        <v>183</v>
      </c>
      <c r="E77" s="13" t="s">
        <v>1149</v>
      </c>
      <c r="G77" s="14"/>
      <c r="H77" s="12" t="s">
        <v>48</v>
      </c>
      <c r="I77" s="35"/>
      <c r="J77" s="12" t="s">
        <v>49</v>
      </c>
      <c r="K77" s="12"/>
      <c r="L77" s="12"/>
      <c r="M77" s="12" t="s">
        <v>50</v>
      </c>
      <c r="N77" s="16" t="s">
        <v>51</v>
      </c>
      <c r="O77" s="17" t="str">
        <f t="shared" si="29"/>
        <v>Bitte Kriterium beantworten</v>
      </c>
    </row>
    <row r="78" spans="2:15" ht="57.6">
      <c r="B78" s="10" t="s">
        <v>1150</v>
      </c>
      <c r="C78" s="11" t="s">
        <v>53</v>
      </c>
      <c r="D78" s="12" t="s">
        <v>1151</v>
      </c>
      <c r="E78" s="13" t="s">
        <v>1152</v>
      </c>
      <c r="G78" s="14"/>
      <c r="H78" s="12" t="s">
        <v>55</v>
      </c>
      <c r="I78" s="40" t="s">
        <v>56</v>
      </c>
      <c r="J78" s="12" t="s">
        <v>1153</v>
      </c>
      <c r="K78" s="12" t="s">
        <v>1154</v>
      </c>
      <c r="L78" s="12" t="s">
        <v>1155</v>
      </c>
      <c r="M78" s="12" t="s">
        <v>1156</v>
      </c>
      <c r="N78" s="12">
        <v>10</v>
      </c>
      <c r="O78" s="17" t="str">
        <f t="shared" ref="O78" si="31">IF(G78="","Bitte Kriterium beantworten",IF(AND(C78="B-Kriterium",G78="Vollumfänglich vorhanden (100%)"),N78*$J$9,IF(G78="Großteil vorhanden (75%)",N78*$K$9,IF(G78="Nicht vollumfänglich vorhanden (25%)",N78*$L$9,IF(G78="Nicht vorhanden (0%)",N78*$M$9,"Antwort ungültig")))))</f>
        <v>Bitte Kriterium beantworten</v>
      </c>
    </row>
    <row r="79" spans="2:15" ht="69">
      <c r="B79" s="10" t="s">
        <v>1157</v>
      </c>
      <c r="C79" s="11" t="s">
        <v>53</v>
      </c>
      <c r="D79" s="12" t="s">
        <v>1158</v>
      </c>
      <c r="E79" s="13" t="s">
        <v>1159</v>
      </c>
      <c r="G79" s="14"/>
      <c r="H79" s="12" t="s">
        <v>55</v>
      </c>
      <c r="I79" s="40" t="s">
        <v>56</v>
      </c>
      <c r="J79" s="12" t="s">
        <v>1160</v>
      </c>
      <c r="K79" s="12" t="s">
        <v>1161</v>
      </c>
      <c r="L79" s="12"/>
      <c r="M79" s="12" t="s">
        <v>1162</v>
      </c>
      <c r="N79" s="12">
        <v>10</v>
      </c>
      <c r="O79" s="17" t="str">
        <f t="shared" ref="O79" si="32">IF(G79="","Bitte Kriterium beantworten",IF(AND(C79="B-Kriterium",G79="Vollumfänglich vorhanden (100%)"),N79*$J$9,IF(G79="Großteil vorhanden (75%)",N79*$K$9,IF(G79="Nicht vollumfänglich vorhanden (25%)",N79*$L$9,IF(G79="Nicht vorhanden (0%)",N79*$M$9,"Antwort ungültig")))))</f>
        <v>Bitte Kriterium beantworten</v>
      </c>
    </row>
    <row r="81" spans="2:4" ht="14.45">
      <c r="B81" s="86" t="s">
        <v>322</v>
      </c>
      <c r="C81" s="86"/>
      <c r="D81" s="19">
        <f>COUNTIF(C5:C79,"A-Kriterium")</f>
        <v>36</v>
      </c>
    </row>
    <row r="82" spans="2:4" ht="14.45">
      <c r="B82" s="86" t="s">
        <v>323</v>
      </c>
      <c r="C82" s="86"/>
      <c r="D82" s="19">
        <f>COUNTIF(C5:C79,"B-Kriterium")</f>
        <v>22</v>
      </c>
    </row>
    <row r="83" spans="2:4" ht="14.45">
      <c r="B83" s="86" t="s">
        <v>324</v>
      </c>
      <c r="C83" s="86"/>
      <c r="D83" s="19">
        <f>COUNTIF(C6:C80,"I-Kriterium")</f>
        <v>5</v>
      </c>
    </row>
  </sheetData>
  <sheetProtection algorithmName="SHA-512" hashValue="QM27r7TPaGnlLmyO/GafRuOpniB7qVvuhWZ0fvo/yXDgtVqMp8jNZdfOZNyJRL44fB+7tYCkuIpI/2BEzIT6Qg==" saltValue="FdxafKCw7WrGbtgTh/9UxA==" spinCount="100000" sheet="1" objects="1" scenarios="1"/>
  <mergeCells count="20">
    <mergeCell ref="B82:C82"/>
    <mergeCell ref="B83:C83"/>
    <mergeCell ref="H8:H9"/>
    <mergeCell ref="I8:I9"/>
    <mergeCell ref="J8:M8"/>
    <mergeCell ref="N8:N9"/>
    <mergeCell ref="O8:O9"/>
    <mergeCell ref="B81:C81"/>
    <mergeCell ref="B8:B9"/>
    <mergeCell ref="C8:C9"/>
    <mergeCell ref="D8:D9"/>
    <mergeCell ref="E8:E9"/>
    <mergeCell ref="F8:F9"/>
    <mergeCell ref="G8:G9"/>
    <mergeCell ref="N6:O6"/>
    <mergeCell ref="E2:G3"/>
    <mergeCell ref="H2:H3"/>
    <mergeCell ref="I2:I3"/>
    <mergeCell ref="C6:I6"/>
    <mergeCell ref="J6:M6"/>
  </mergeCells>
  <phoneticPr fontId="8" type="noConversion"/>
  <conditionalFormatting sqref="I2">
    <cfRule type="cellIs" dxfId="109" priority="371" operator="equal">
      <formula>"-"</formula>
    </cfRule>
  </conditionalFormatting>
  <conditionalFormatting sqref="N6:O6">
    <cfRule type="cellIs" dxfId="108" priority="377" operator="equal">
      <formula>"K.O."</formula>
    </cfRule>
  </conditionalFormatting>
  <conditionalFormatting sqref="O12">
    <cfRule type="containsText" dxfId="107" priority="322" operator="containsText" text="K.O.">
      <formula>NOT(ISERROR(SEARCH("K.O.",O12)))</formula>
    </cfRule>
    <cfRule type="cellIs" dxfId="106" priority="323" operator="equal">
      <formula>"Bitte Kriterium beantworten"</formula>
    </cfRule>
    <cfRule type="cellIs" dxfId="105" priority="324" operator="equal">
      <formula>""</formula>
    </cfRule>
    <cfRule type="cellIs" dxfId="104" priority="325" operator="greaterThanOrEqual">
      <formula>0</formula>
    </cfRule>
  </conditionalFormatting>
  <conditionalFormatting sqref="O12:O13">
    <cfRule type="containsText" dxfId="103" priority="26" operator="containsText" text="Antwort ungültig">
      <formula>NOT(ISERROR(SEARCH("Antwort ungültig",O12)))</formula>
    </cfRule>
  </conditionalFormatting>
  <conditionalFormatting sqref="O13">
    <cfRule type="containsText" dxfId="102" priority="27" operator="containsText" text="Nachforderung erforderlich">
      <formula>NOT(ISERROR(SEARCH("Nachforderung erforderlich",O13)))</formula>
    </cfRule>
    <cfRule type="cellIs" dxfId="101" priority="28" operator="equal">
      <formula>"Bitte Kriterium beantworten"</formula>
    </cfRule>
    <cfRule type="cellIs" dxfId="100" priority="29" operator="equal">
      <formula>""</formula>
    </cfRule>
    <cfRule type="cellIs" dxfId="99" priority="30" operator="greaterThanOrEqual">
      <formula>0</formula>
    </cfRule>
  </conditionalFormatting>
  <conditionalFormatting sqref="O15 O17:O21">
    <cfRule type="containsText" dxfId="98" priority="282" operator="containsText" text="K.O.">
      <formula>NOT(ISERROR(SEARCH("K.O.",O15)))</formula>
    </cfRule>
    <cfRule type="cellIs" dxfId="97" priority="283" operator="equal">
      <formula>"Bitte Kriterium beantworten"</formula>
    </cfRule>
    <cfRule type="cellIs" dxfId="96" priority="284" operator="equal">
      <formula>""</formula>
    </cfRule>
    <cfRule type="cellIs" dxfId="95" priority="285" operator="greaterThanOrEqual">
      <formula>0</formula>
    </cfRule>
  </conditionalFormatting>
  <conditionalFormatting sqref="O15:O21">
    <cfRule type="containsText" dxfId="94" priority="21" operator="containsText" text="Antwort ungültig">
      <formula>NOT(ISERROR(SEARCH("Antwort ungültig",O15)))</formula>
    </cfRule>
  </conditionalFormatting>
  <conditionalFormatting sqref="O16">
    <cfRule type="containsText" dxfId="93" priority="22" operator="containsText" text="Nachforderung erforderlich">
      <formula>NOT(ISERROR(SEARCH("Nachforderung erforderlich",O16)))</formula>
    </cfRule>
    <cfRule type="cellIs" dxfId="92" priority="23" operator="equal">
      <formula>"Bitte Kriterium beantworten"</formula>
    </cfRule>
    <cfRule type="cellIs" dxfId="91" priority="24" operator="equal">
      <formula>""</formula>
    </cfRule>
    <cfRule type="cellIs" dxfId="90" priority="25" operator="greaterThanOrEqual">
      <formula>0</formula>
    </cfRule>
  </conditionalFormatting>
  <conditionalFormatting sqref="O23:O34 O48:O50 O36:O46">
    <cfRule type="containsText" dxfId="89" priority="37" operator="containsText" text="K.O.">
      <formula>NOT(ISERROR(SEARCH("K.O.",O23)))</formula>
    </cfRule>
    <cfRule type="cellIs" dxfId="88" priority="38" operator="equal">
      <formula>"Bitte Kriterium beantworten"</formula>
    </cfRule>
    <cfRule type="cellIs" dxfId="87" priority="39" operator="equal">
      <formula>""</formula>
    </cfRule>
    <cfRule type="cellIs" dxfId="86" priority="40" operator="greaterThanOrEqual">
      <formula>0</formula>
    </cfRule>
  </conditionalFormatting>
  <conditionalFormatting sqref="O23:O34 O36:O51">
    <cfRule type="containsText" dxfId="85" priority="11" operator="containsText" text="Antwort ungültig">
      <formula>NOT(ISERROR(SEARCH("Antwort ungültig",O23)))</formula>
    </cfRule>
  </conditionalFormatting>
  <conditionalFormatting sqref="O47">
    <cfRule type="containsText" dxfId="84" priority="17" operator="containsText" text="Nachforderung erforderlich">
      <formula>NOT(ISERROR(SEARCH("Nachforderung erforderlich",O47)))</formula>
    </cfRule>
    <cfRule type="cellIs" dxfId="83" priority="18" operator="equal">
      <formula>"Bitte Kriterium beantworten"</formula>
    </cfRule>
    <cfRule type="cellIs" dxfId="82" priority="19" operator="equal">
      <formula>""</formula>
    </cfRule>
    <cfRule type="cellIs" dxfId="81" priority="20" operator="greaterThanOrEqual">
      <formula>0</formula>
    </cfRule>
  </conditionalFormatting>
  <conditionalFormatting sqref="O51">
    <cfRule type="containsText" dxfId="80" priority="12" operator="containsText" text="Nachforderung erforderlich">
      <formula>NOT(ISERROR(SEARCH("Nachforderung erforderlich",O51)))</formula>
    </cfRule>
    <cfRule type="cellIs" dxfId="79" priority="13" operator="equal">
      <formula>"Bitte Kriterium beantworten"</formula>
    </cfRule>
    <cfRule type="cellIs" dxfId="78" priority="14" operator="equal">
      <formula>""</formula>
    </cfRule>
    <cfRule type="cellIs" dxfId="77" priority="15" operator="greaterThanOrEqual">
      <formula>0</formula>
    </cfRule>
  </conditionalFormatting>
  <conditionalFormatting sqref="O53:O63 O65:O68">
    <cfRule type="containsText" dxfId="76" priority="32" operator="containsText" text="K.O.">
      <formula>NOT(ISERROR(SEARCH("K.O.",O53)))</formula>
    </cfRule>
    <cfRule type="cellIs" dxfId="75" priority="33" operator="equal">
      <formula>"Bitte Kriterium beantworten"</formula>
    </cfRule>
    <cfRule type="cellIs" dxfId="74" priority="34" operator="equal">
      <formula>""</formula>
    </cfRule>
    <cfRule type="cellIs" dxfId="73" priority="35" operator="greaterThanOrEqual">
      <formula>0</formula>
    </cfRule>
  </conditionalFormatting>
  <conditionalFormatting sqref="O53:O68">
    <cfRule type="containsText" dxfId="72" priority="6" operator="containsText" text="Antwort ungültig">
      <formula>NOT(ISERROR(SEARCH("Antwort ungültig",O53)))</formula>
    </cfRule>
  </conditionalFormatting>
  <conditionalFormatting sqref="O64">
    <cfRule type="containsText" dxfId="71" priority="7" operator="containsText" text="Nachforderung erforderlich">
      <formula>NOT(ISERROR(SEARCH("Nachforderung erforderlich",O64)))</formula>
    </cfRule>
    <cfRule type="cellIs" dxfId="70" priority="8" operator="equal">
      <formula>"Bitte Kriterium beantworten"</formula>
    </cfRule>
    <cfRule type="cellIs" dxfId="69" priority="9" operator="equal">
      <formula>""</formula>
    </cfRule>
    <cfRule type="cellIs" dxfId="68" priority="10" operator="greaterThanOrEqual">
      <formula>0</formula>
    </cfRule>
  </conditionalFormatting>
  <conditionalFormatting sqref="O70:O72">
    <cfRule type="containsText" dxfId="67" priority="106" operator="containsText" text="Antwort ungültig">
      <formula>NOT(ISERROR(SEARCH("Antwort ungültig",O70)))</formula>
    </cfRule>
    <cfRule type="containsText" dxfId="66" priority="107" operator="containsText" text="K.O.">
      <formula>NOT(ISERROR(SEARCH("K.O.",O70)))</formula>
    </cfRule>
    <cfRule type="cellIs" dxfId="65" priority="108" operator="equal">
      <formula>"Bitte Kriterium beantworten"</formula>
    </cfRule>
    <cfRule type="cellIs" dxfId="64" priority="109" operator="equal">
      <formula>""</formula>
    </cfRule>
    <cfRule type="cellIs" dxfId="63" priority="110" operator="greaterThanOrEqual">
      <formula>0</formula>
    </cfRule>
  </conditionalFormatting>
  <conditionalFormatting sqref="O74:O79">
    <cfRule type="containsText" dxfId="62" priority="86" operator="containsText" text="Antwort ungültig">
      <formula>NOT(ISERROR(SEARCH("Antwort ungültig",O74)))</formula>
    </cfRule>
    <cfRule type="containsText" dxfId="61" priority="87" operator="containsText" text="K.O.">
      <formula>NOT(ISERROR(SEARCH("K.O.",O74)))</formula>
    </cfRule>
    <cfRule type="cellIs" dxfId="60" priority="88" operator="equal">
      <formula>"Bitte Kriterium beantworten"</formula>
    </cfRule>
    <cfRule type="cellIs" dxfId="59" priority="89" operator="equal">
      <formula>""</formula>
    </cfRule>
    <cfRule type="cellIs" dxfId="58" priority="90" operator="greaterThanOrEqual">
      <formula>0</formula>
    </cfRule>
  </conditionalFormatting>
  <conditionalFormatting sqref="O35">
    <cfRule type="containsText" dxfId="57" priority="2" operator="containsText" text="K.O.">
      <formula>NOT(ISERROR(SEARCH("K.O.",O35)))</formula>
    </cfRule>
    <cfRule type="cellIs" dxfId="56" priority="3" operator="equal">
      <formula>"Bitte Kriterium beantworten"</formula>
    </cfRule>
    <cfRule type="cellIs" dxfId="55" priority="4" operator="equal">
      <formula>""</formula>
    </cfRule>
    <cfRule type="cellIs" dxfId="54" priority="5" operator="greaterThanOrEqual">
      <formula>0</formula>
    </cfRule>
  </conditionalFormatting>
  <conditionalFormatting sqref="O35">
    <cfRule type="containsText" dxfId="53" priority="1" operator="containsText" text="Antwort ungültig">
      <formula>NOT(ISERROR(SEARCH("Antwort ungültig",O35)))</formula>
    </cfRule>
  </conditionalFormatting>
  <pageMargins left="0.7" right="0.7" top="0.78740157499999996" bottom="0.78740157499999996" header="0.3" footer="0.3"/>
  <pageSetup paperSize="9" orientation="portrait" r:id="rId1"/>
  <drawing r:id="rId2"/>
  <extLst>
    <ext xmlns:x14="http://schemas.microsoft.com/office/spreadsheetml/2009/9/main" uri="{CCE6A557-97BC-4b89-ADB6-D9C93CAAB3DF}">
      <x14:dataValidations xmlns:xm="http://schemas.microsoft.com/office/excel/2006/main" count="8">
        <x14:dataValidation type="list" allowBlank="1" showInputMessage="1" showErrorMessage="1" xr:uid="{C2C036A4-DB7A-40CF-8C06-4171C1FBD7F0}">
          <x14:formula1>
            <xm:f>Auswahl!$D$17:$D$19</xm:f>
          </x14:formula1>
          <xm:sqref>G40</xm:sqref>
        </x14:dataValidation>
        <x14:dataValidation type="list" allowBlank="1" showInputMessage="1" showErrorMessage="1" xr:uid="{377CB382-5F7B-4209-94E5-510F967EE862}">
          <x14:formula1>
            <xm:f>Auswahl!$D$6:$D$9</xm:f>
          </x14:formula1>
          <xm:sqref>G58 G78 G67:G68 G19 G54 G39 G44 G70:G72 G76 G61</xm:sqref>
        </x14:dataValidation>
        <x14:dataValidation type="list" allowBlank="1" showInputMessage="1" showErrorMessage="1" xr:uid="{DA6B3535-5E97-4490-92CD-3C60FD82116A}">
          <x14:formula1>
            <xm:f>Auswahl!$D$26:$D$27</xm:f>
          </x14:formula1>
          <xm:sqref>G13 G16 G64 G47 G51</xm:sqref>
        </x14:dataValidation>
        <x14:dataValidation type="list" allowBlank="1" showInputMessage="1" showErrorMessage="1" xr:uid="{70611E1A-68B0-4052-B57C-67ACAA34C11D}">
          <x14:formula1>
            <xm:f>Auswahl!$D$12:$D$14</xm:f>
          </x14:formula1>
          <xm:sqref>G17 G60 G79</xm:sqref>
        </x14:dataValidation>
        <x14:dataValidation type="list" allowBlank="1" showInputMessage="1" showErrorMessage="1" xr:uid="{C3ACFFCD-E99F-4C69-92C9-20145E50C6BD}">
          <x14:formula1>
            <xm:f>Auswahl!$D$22:$D$23</xm:f>
          </x14:formula1>
          <xm:sqref>G20 G66 G30 G41 G49</xm:sqref>
        </x14:dataValidation>
        <x14:dataValidation type="list" allowBlank="1" showInputMessage="1" showErrorMessage="1" xr:uid="{D862902B-F763-409C-9858-458A056F0135}">
          <x14:formula1>
            <xm:f>Auswahl!$D$2:$D$3</xm:f>
          </x14:formula1>
          <xm:sqref>G62:G63 G12 G15 G18 G21 G48 G53 G55:G57 G45:G46 G74:G75 G31:G38 G65 G23:G29 G59 G42:G43 G50 G77</xm:sqref>
        </x14:dataValidation>
        <x14:dataValidation type="list" allowBlank="1" showInputMessage="1" showErrorMessage="1" xr:uid="{7130A87C-37EA-4F9E-BD14-7EB62761B400}">
          <x14:formula1>
            <xm:f>Auswahl!$B$2:$B$4</xm:f>
          </x14:formula1>
          <xm:sqref>C12:C13 C15:C21 C53:C68 C70:C72 C74:C79 C23:C51</xm:sqref>
        </x14:dataValidation>
        <x14:dataValidation type="list" allowBlank="1" showInputMessage="1" showErrorMessage="1" xr:uid="{6853C2B6-1EB7-4126-9113-90610022A579}">
          <x14:formula1>
            <xm:f>Auswahl!$B$8:$B$11</xm:f>
          </x14:formula1>
          <xm:sqref>H12:H13 H53:H68 H23:H51 H74:H79 H70:H72 H15:H21</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1F11F5-8183-4B4A-B69E-7AEBA6FA34FE}">
  <dimension ref="B2:O37"/>
  <sheetViews>
    <sheetView zoomScale="69" zoomScaleNormal="69" workbookViewId="0" xr3:uid="{CE666E20-0374-51A3-865E-993056D5D6D7}">
      <pane xSplit="9" ySplit="10" topLeftCell="J29" activePane="bottomRight" state="frozen"/>
      <selection pane="bottomRight" activeCell="C6" sqref="C6:I6"/>
      <selection pane="bottomLeft" activeCell="A11" sqref="A11"/>
      <selection pane="topRight" activeCell="J1" sqref="J1"/>
    </sheetView>
  </sheetViews>
  <sheetFormatPr defaultColWidth="3.125" defaultRowHeight="13.9"/>
  <cols>
    <col min="1" max="1" width="3.125" style="1"/>
    <col min="2" max="2" width="13.5" style="1" customWidth="1"/>
    <col min="3" max="3" width="15" style="1" customWidth="1"/>
    <col min="4" max="4" width="22.375" style="1" customWidth="1"/>
    <col min="5" max="5" width="56" style="1" customWidth="1"/>
    <col min="6" max="6" width="15.625" style="1" hidden="1" customWidth="1"/>
    <col min="7" max="7" width="15.625" style="1" customWidth="1"/>
    <col min="8" max="8" width="17.125" style="1" customWidth="1"/>
    <col min="9" max="9" width="15.625" style="1" customWidth="1"/>
    <col min="10" max="13" width="19.625" style="1" customWidth="1"/>
    <col min="14" max="14" width="17.625" style="1" customWidth="1"/>
    <col min="15" max="15" width="15.75" style="1" customWidth="1"/>
    <col min="16" max="16384" width="3.125" style="1"/>
  </cols>
  <sheetData>
    <row r="2" spans="2:15" ht="21" customHeight="1">
      <c r="E2" s="87" t="s">
        <v>0</v>
      </c>
      <c r="F2" s="87"/>
      <c r="G2" s="87"/>
      <c r="H2" s="88" t="s">
        <v>28</v>
      </c>
      <c r="I2" s="94" t="s">
        <v>29</v>
      </c>
    </row>
    <row r="3" spans="2:15" ht="21" customHeight="1">
      <c r="E3" s="87"/>
      <c r="F3" s="87"/>
      <c r="G3" s="87"/>
      <c r="H3" s="89"/>
      <c r="I3" s="95"/>
    </row>
    <row r="6" spans="2:15" ht="25.9">
      <c r="B6" s="2" t="s">
        <v>1</v>
      </c>
      <c r="C6" s="81" t="str">
        <f>IF(OR(Deckblatt!C6="",Deckblatt!C6="Hier bitte Bietername hinterlegen"),"Bitte Bietername auf dem Deckblatt hinterlegen",Deckblatt!C6)</f>
        <v>Bitte Bietername auf dem Deckblatt hinterlegen</v>
      </c>
      <c r="D6" s="82"/>
      <c r="E6" s="82"/>
      <c r="F6" s="82"/>
      <c r="G6" s="82"/>
      <c r="H6" s="82"/>
      <c r="I6" s="83"/>
      <c r="J6" s="69" t="s">
        <v>30</v>
      </c>
      <c r="K6" s="69"/>
      <c r="L6" s="69"/>
      <c r="M6" s="69"/>
      <c r="N6" s="70" t="str">
        <f>IF(COUNTIF(O12:O33,"Bitte Kriterium beantworten")&gt;0,"Bitte Kriterien beantworten",IF(COUNTIF(O11:O33,"K.O.")&gt;0,"K.O.",IF(COUNTIF(O11:O33,"Nachforderung erforderlich")&gt;0,"Nachforderung erforderlich",SUM(O11,O17,O20,O25))))</f>
        <v>Bitte Kriterien beantworten</v>
      </c>
      <c r="O6" s="71"/>
    </row>
    <row r="8" spans="2:15">
      <c r="B8" s="72" t="s">
        <v>31</v>
      </c>
      <c r="C8" s="74" t="s">
        <v>32</v>
      </c>
      <c r="D8" s="74" t="s">
        <v>33</v>
      </c>
      <c r="E8" s="74" t="s">
        <v>34</v>
      </c>
      <c r="F8" s="74" t="s">
        <v>35</v>
      </c>
      <c r="G8" s="74" t="s">
        <v>36</v>
      </c>
      <c r="H8" s="74" t="s">
        <v>37</v>
      </c>
      <c r="I8" s="79" t="s">
        <v>38</v>
      </c>
      <c r="J8" s="76" t="s">
        <v>39</v>
      </c>
      <c r="K8" s="77"/>
      <c r="L8" s="77"/>
      <c r="M8" s="78"/>
      <c r="N8" s="74" t="s">
        <v>40</v>
      </c>
      <c r="O8" s="74" t="s">
        <v>41</v>
      </c>
    </row>
    <row r="9" spans="2:15" ht="53.1" customHeight="1">
      <c r="B9" s="92"/>
      <c r="C9" s="90"/>
      <c r="D9" s="90"/>
      <c r="E9" s="90"/>
      <c r="F9" s="90"/>
      <c r="G9" s="90"/>
      <c r="H9" s="90"/>
      <c r="I9" s="91"/>
      <c r="J9" s="3">
        <v>1</v>
      </c>
      <c r="K9" s="3">
        <v>0.75</v>
      </c>
      <c r="L9" s="3">
        <v>0.25</v>
      </c>
      <c r="M9" s="3">
        <v>0</v>
      </c>
      <c r="N9" s="90"/>
      <c r="O9" s="90"/>
    </row>
    <row r="10" spans="2:15" ht="1.9" customHeight="1">
      <c r="B10" s="54"/>
      <c r="C10" s="55"/>
      <c r="D10" s="56"/>
      <c r="E10" s="56"/>
      <c r="F10" s="56"/>
      <c r="G10" s="56"/>
      <c r="H10" s="56"/>
      <c r="I10" s="57"/>
      <c r="J10" s="52"/>
      <c r="K10" s="52"/>
      <c r="L10" s="52"/>
      <c r="M10" s="52"/>
      <c r="N10" s="56"/>
      <c r="O10" s="58"/>
    </row>
    <row r="11" spans="2:15" ht="21">
      <c r="B11" s="4" t="s">
        <v>1163</v>
      </c>
      <c r="C11" s="5" t="s">
        <v>1164</v>
      </c>
      <c r="D11" s="6"/>
      <c r="E11" s="7"/>
      <c r="F11" s="8"/>
      <c r="G11" s="7"/>
      <c r="H11" s="7"/>
      <c r="I11" s="7"/>
      <c r="J11" s="7"/>
      <c r="K11" s="7"/>
      <c r="L11" s="7"/>
      <c r="M11" s="7"/>
      <c r="N11" s="8"/>
      <c r="O11" s="9" t="str">
        <f>IF(COUNTIF(O12:O16,"K.O.")&gt;0,"K.O.",IF(COUNTIF(O12:O16,"Bitte Kriterium beantworten")&gt;0,"Bitte alle Kriterien beantworten",IF(COUNTIF(O12:O16,"Nachforderung erforderlich")&gt;0,"Nachforderung erforderlich",SUM(O12:O16))))</f>
        <v>Bitte alle Kriterien beantworten</v>
      </c>
    </row>
    <row r="12" spans="2:15" ht="123.75" customHeight="1">
      <c r="B12" s="10" t="s">
        <v>1165</v>
      </c>
      <c r="C12" s="11" t="s">
        <v>45</v>
      </c>
      <c r="D12" s="12" t="s">
        <v>1164</v>
      </c>
      <c r="E12" s="31" t="s">
        <v>1166</v>
      </c>
      <c r="F12" s="12"/>
      <c r="G12" s="14" t="s">
        <v>49</v>
      </c>
      <c r="H12" s="12" t="s">
        <v>48</v>
      </c>
      <c r="I12" s="35" t="s">
        <v>1027</v>
      </c>
      <c r="J12" s="12" t="s">
        <v>49</v>
      </c>
      <c r="K12" s="12"/>
      <c r="L12" s="12"/>
      <c r="M12" s="12" t="s">
        <v>50</v>
      </c>
      <c r="N12" s="16" t="s">
        <v>51</v>
      </c>
      <c r="O12" s="17" t="str">
        <f t="shared" ref="O12" si="0">IF(G12="","Bitte Kriterium beantworten",IF(AND(C12="A-Kriterium",G12="Vollumfänglich vorhanden"),"i.O.", "K.O."))</f>
        <v>i.O.</v>
      </c>
    </row>
    <row r="13" spans="2:15" ht="51" customHeight="1">
      <c r="B13" s="10" t="s">
        <v>1167</v>
      </c>
      <c r="C13" s="11" t="s">
        <v>45</v>
      </c>
      <c r="D13" s="12" t="s">
        <v>1168</v>
      </c>
      <c r="E13" s="13" t="s">
        <v>1169</v>
      </c>
      <c r="F13" s="12"/>
      <c r="G13" s="14" t="s">
        <v>49</v>
      </c>
      <c r="H13" s="12" t="s">
        <v>48</v>
      </c>
      <c r="I13" s="15" t="s">
        <v>1027</v>
      </c>
      <c r="J13" s="12" t="s">
        <v>49</v>
      </c>
      <c r="K13" s="12"/>
      <c r="L13" s="12"/>
      <c r="M13" s="12" t="s">
        <v>50</v>
      </c>
      <c r="N13" s="16" t="s">
        <v>51</v>
      </c>
      <c r="O13" s="17" t="str">
        <f t="shared" ref="O13" si="1">IF(G13="","Bitte Kriterium beantworten",IF(AND(C13="A-Kriterium",G13="Vollumfänglich vorhanden"),"i.O.", "K.O."))</f>
        <v>i.O.</v>
      </c>
    </row>
    <row r="14" spans="2:15" ht="79.5" customHeight="1">
      <c r="B14" s="10" t="s">
        <v>1170</v>
      </c>
      <c r="C14" s="11" t="s">
        <v>53</v>
      </c>
      <c r="D14" s="12" t="s">
        <v>1171</v>
      </c>
      <c r="E14" s="13" t="s">
        <v>1172</v>
      </c>
      <c r="F14" s="12"/>
      <c r="G14" s="14"/>
      <c r="H14" s="12" t="s">
        <v>55</v>
      </c>
      <c r="I14" s="40" t="s">
        <v>56</v>
      </c>
      <c r="J14" s="12" t="s">
        <v>1173</v>
      </c>
      <c r="K14" s="12"/>
      <c r="L14" s="12"/>
      <c r="M14" s="12" t="s">
        <v>1174</v>
      </c>
      <c r="N14" s="12">
        <v>10</v>
      </c>
      <c r="O14" s="17" t="str">
        <f t="shared" ref="O14" si="2">IF(G14="","Bitte Kriterium beantworten",IF(AND(C14="B-Kriterium",G14="Vollumfänglich vorhanden (100%)"),N14*$J$9,IF(G14="Großteil vorhanden (75%)",N14*$K$9,IF(G14="Nicht vollumfänglich vorhanden (25%)",N14*$L$9,IF(G14="Nicht vorhanden (0%)",N14*$M$9,"Antwort ungültig")))))</f>
        <v>Bitte Kriterium beantworten</v>
      </c>
    </row>
    <row r="15" spans="2:15" ht="68.25" customHeight="1">
      <c r="B15" s="10" t="s">
        <v>1175</v>
      </c>
      <c r="C15" s="11" t="s">
        <v>53</v>
      </c>
      <c r="D15" s="12" t="s">
        <v>1176</v>
      </c>
      <c r="E15" s="13" t="s">
        <v>1177</v>
      </c>
      <c r="F15" s="12"/>
      <c r="G15" s="14"/>
      <c r="H15" s="12" t="s">
        <v>55</v>
      </c>
      <c r="I15" s="40" t="s">
        <v>56</v>
      </c>
      <c r="J15" s="12" t="s">
        <v>1178</v>
      </c>
      <c r="K15" s="12"/>
      <c r="L15" s="12"/>
      <c r="M15" s="12" t="s">
        <v>1179</v>
      </c>
      <c r="N15" s="12">
        <v>10</v>
      </c>
      <c r="O15" s="17" t="str">
        <f t="shared" ref="O15" si="3">IF(G15="","Bitte Kriterium beantworten",IF(AND(C15="B-Kriterium",G15="Vollumfänglich vorhanden (100%)"),N15*$J$9,IF(G15="Großteil vorhanden (75%)",N15*$K$9,IF(G15="Nicht vollumfänglich vorhanden (25%)",N15*$L$9,IF(G15="Nicht vorhanden (0%)",N15*$M$9,"Antwort ungültig")))))</f>
        <v>Bitte Kriterium beantworten</v>
      </c>
    </row>
    <row r="16" spans="2:15" ht="56.25" customHeight="1">
      <c r="B16" s="10" t="s">
        <v>1180</v>
      </c>
      <c r="C16" s="11" t="s">
        <v>213</v>
      </c>
      <c r="D16" s="12" t="s">
        <v>1176</v>
      </c>
      <c r="E16" s="13" t="s">
        <v>1181</v>
      </c>
      <c r="F16" s="12"/>
      <c r="G16" s="14"/>
      <c r="H16" s="12" t="s">
        <v>215</v>
      </c>
      <c r="I16" s="35"/>
      <c r="J16" s="12"/>
      <c r="K16" s="12"/>
      <c r="L16" s="12"/>
      <c r="M16" s="12"/>
      <c r="N16" s="16" t="s">
        <v>51</v>
      </c>
      <c r="O16" s="17" t="str">
        <f>IF(G16="","Bitte Kriterium beantworten",IF(AND(C16="I-Kriterium",G16="Beschreibung in Anhang eingefügt"),"i.O.", "Nachforderung erforderlich"))</f>
        <v>Bitte Kriterium beantworten</v>
      </c>
    </row>
    <row r="17" spans="2:15" ht="21">
      <c r="B17" s="4" t="s">
        <v>1182</v>
      </c>
      <c r="C17" s="5" t="s">
        <v>1183</v>
      </c>
      <c r="D17" s="6"/>
      <c r="E17" s="7"/>
      <c r="F17" s="8"/>
      <c r="G17" s="7"/>
      <c r="H17" s="7"/>
      <c r="I17" s="7"/>
      <c r="J17" s="7"/>
      <c r="K17" s="7"/>
      <c r="L17" s="7"/>
      <c r="M17" s="7"/>
      <c r="N17" s="8"/>
      <c r="O17" s="9" t="str">
        <f>IF(COUNTIF(O18:O19,"K.O.")&gt;0,"K.O.",IF(COUNTIF(O18:O19,"Bitte Kriterium beantworten")&gt;0,"Bitte alle Kriterien beantworten",SUM(O18:O19)))</f>
        <v>Bitte alle Kriterien beantworten</v>
      </c>
    </row>
    <row r="18" spans="2:15" ht="44.25" customHeight="1">
      <c r="B18" s="10" t="s">
        <v>1184</v>
      </c>
      <c r="C18" s="11" t="s">
        <v>45</v>
      </c>
      <c r="D18" s="12" t="s">
        <v>1185</v>
      </c>
      <c r="E18" s="13" t="s">
        <v>1186</v>
      </c>
      <c r="G18" s="14"/>
      <c r="H18" s="12" t="s">
        <v>48</v>
      </c>
      <c r="I18" s="35"/>
      <c r="J18" s="12" t="s">
        <v>49</v>
      </c>
      <c r="K18" s="12"/>
      <c r="L18" s="12"/>
      <c r="M18" s="12" t="s">
        <v>50</v>
      </c>
      <c r="N18" s="16" t="s">
        <v>51</v>
      </c>
      <c r="O18" s="17" t="str">
        <f t="shared" ref="O18" si="4">IF(G18="","Bitte Kriterium beantworten",IF(AND(C18="A-Kriterium",G18="Vollumfänglich vorhanden"),"i.O.", "K.O."))</f>
        <v>Bitte Kriterium beantworten</v>
      </c>
    </row>
    <row r="19" spans="2:15" ht="46.5" customHeight="1">
      <c r="B19" s="10" t="s">
        <v>1187</v>
      </c>
      <c r="C19" s="11" t="s">
        <v>45</v>
      </c>
      <c r="D19" s="12" t="s">
        <v>1188</v>
      </c>
      <c r="E19" s="13" t="s">
        <v>1189</v>
      </c>
      <c r="G19" s="14"/>
      <c r="H19" s="12" t="s">
        <v>48</v>
      </c>
      <c r="I19" s="35"/>
      <c r="J19" s="12" t="s">
        <v>49</v>
      </c>
      <c r="K19" s="12"/>
      <c r="L19" s="12"/>
      <c r="M19" s="12" t="s">
        <v>50</v>
      </c>
      <c r="N19" s="16" t="s">
        <v>51</v>
      </c>
      <c r="O19" s="17" t="str">
        <f t="shared" ref="O19" si="5">IF(G19="","Bitte Kriterium beantworten",IF(AND(C19="A-Kriterium",G19="Vollumfänglich vorhanden"),"i.O.", "K.O."))</f>
        <v>Bitte Kriterium beantworten</v>
      </c>
    </row>
    <row r="20" spans="2:15" ht="21">
      <c r="B20" s="4" t="s">
        <v>1190</v>
      </c>
      <c r="C20" s="5" t="s">
        <v>1191</v>
      </c>
      <c r="D20" s="6"/>
      <c r="E20" s="7"/>
      <c r="F20" s="8"/>
      <c r="G20" s="7"/>
      <c r="H20" s="7"/>
      <c r="I20" s="7"/>
      <c r="J20" s="7"/>
      <c r="K20" s="7"/>
      <c r="L20" s="7"/>
      <c r="M20" s="7"/>
      <c r="N20" s="8"/>
      <c r="O20" s="9" t="str">
        <f>IF(COUNTIF(O21:O24,"K.O.")&gt;0,"K.O.",IF(COUNTIF(O21:O24,"Bitte Kriterium beantworten")&gt;0,"Bitte alle Kriterien beantworten",IF(COUNTIF(O21:O24,"Nachforderung erforderlich")&gt;0,"Nachforderung erforderlich",SUM(O21:O24))))</f>
        <v>Bitte alle Kriterien beantworten</v>
      </c>
    </row>
    <row r="21" spans="2:15" ht="69" customHeight="1">
      <c r="B21" s="10" t="s">
        <v>1192</v>
      </c>
      <c r="C21" s="11" t="s">
        <v>45</v>
      </c>
      <c r="D21" s="12" t="s">
        <v>1193</v>
      </c>
      <c r="E21" s="13" t="s">
        <v>1194</v>
      </c>
      <c r="G21" s="14"/>
      <c r="H21" s="12" t="s">
        <v>48</v>
      </c>
      <c r="I21" s="15"/>
      <c r="J21" s="12" t="s">
        <v>49</v>
      </c>
      <c r="K21" s="12"/>
      <c r="L21" s="12"/>
      <c r="M21" s="12" t="s">
        <v>50</v>
      </c>
      <c r="N21" s="16" t="s">
        <v>51</v>
      </c>
      <c r="O21" s="17" t="str">
        <f t="shared" ref="O21:O22" si="6">IF(G21="","Bitte Kriterium beantworten",IF(AND(C21="A-Kriterium",G21="Vollumfänglich vorhanden"),"i.O.", "K.O."))</f>
        <v>Bitte Kriterium beantworten</v>
      </c>
    </row>
    <row r="22" spans="2:15" ht="39" customHeight="1">
      <c r="B22" s="10" t="s">
        <v>1195</v>
      </c>
      <c r="C22" s="11" t="s">
        <v>45</v>
      </c>
      <c r="D22" s="12" t="s">
        <v>1196</v>
      </c>
      <c r="E22" s="13" t="s">
        <v>1197</v>
      </c>
      <c r="G22" s="14"/>
      <c r="H22" s="12" t="s">
        <v>48</v>
      </c>
      <c r="I22" s="15"/>
      <c r="J22" s="12" t="s">
        <v>49</v>
      </c>
      <c r="K22" s="12"/>
      <c r="L22" s="12"/>
      <c r="M22" s="12" t="s">
        <v>50</v>
      </c>
      <c r="N22" s="16" t="s">
        <v>51</v>
      </c>
      <c r="O22" s="17" t="str">
        <f t="shared" si="6"/>
        <v>Bitte Kriterium beantworten</v>
      </c>
    </row>
    <row r="23" spans="2:15" ht="102.6" customHeight="1">
      <c r="B23" s="10" t="s">
        <v>1198</v>
      </c>
      <c r="C23" s="11" t="s">
        <v>53</v>
      </c>
      <c r="D23" s="12" t="s">
        <v>1199</v>
      </c>
      <c r="E23" s="13" t="s">
        <v>1200</v>
      </c>
      <c r="G23" s="14"/>
      <c r="H23" s="12" t="s">
        <v>55</v>
      </c>
      <c r="I23" s="40" t="s">
        <v>56</v>
      </c>
      <c r="J23" s="12" t="s">
        <v>1201</v>
      </c>
      <c r="K23" s="12" t="s">
        <v>1202</v>
      </c>
      <c r="L23" s="12" t="s">
        <v>1203</v>
      </c>
      <c r="M23" s="12" t="s">
        <v>1204</v>
      </c>
      <c r="N23" s="12">
        <v>10</v>
      </c>
      <c r="O23" s="17" t="str">
        <f t="shared" ref="O23" si="7">IF(G23="","Bitte Kriterium beantworten",IF(AND(C23="B-Kriterium",G23="Vollumfänglich vorhanden (100%)"),N23*$J$9,IF(G23="Großteil vorhanden (75%)",N23*$K$9,IF(G23="Nicht vollumfänglich vorhanden (25%)",N23*$L$9,IF(G23="Nicht vorhanden (0%)",N23*$M$9,"Antwort ungültig")))))</f>
        <v>Bitte Kriterium beantworten</v>
      </c>
    </row>
    <row r="24" spans="2:15" ht="54" customHeight="1">
      <c r="B24" s="10" t="s">
        <v>1205</v>
      </c>
      <c r="C24" s="11" t="s">
        <v>213</v>
      </c>
      <c r="D24" s="12" t="s">
        <v>1193</v>
      </c>
      <c r="E24" s="13" t="s">
        <v>1206</v>
      </c>
      <c r="G24" s="14"/>
      <c r="H24" s="12" t="s">
        <v>215</v>
      </c>
      <c r="I24" s="35"/>
      <c r="J24" s="12"/>
      <c r="K24" s="12"/>
      <c r="L24" s="12"/>
      <c r="M24" s="12"/>
      <c r="N24" s="16" t="s">
        <v>51</v>
      </c>
      <c r="O24" s="17" t="str">
        <f>IF(G24="","Bitte Kriterium beantworten",IF(AND(C24="I-Kriterium",G24="Beschreibung in Anhang eingefügt"),"i.O.", "Nachforderung erforderlich"))</f>
        <v>Bitte Kriterium beantworten</v>
      </c>
    </row>
    <row r="25" spans="2:15" ht="21">
      <c r="B25" s="4" t="s">
        <v>1207</v>
      </c>
      <c r="C25" s="5" t="s">
        <v>1208</v>
      </c>
      <c r="D25" s="6"/>
      <c r="E25" s="7"/>
      <c r="F25" s="8"/>
      <c r="G25" s="7"/>
      <c r="H25" s="7"/>
      <c r="I25" s="36"/>
      <c r="J25" s="7"/>
      <c r="K25" s="7"/>
      <c r="L25" s="7"/>
      <c r="M25" s="7"/>
      <c r="N25" s="8"/>
      <c r="O25" s="9" t="str">
        <f>IF(COUNTIF(O26:O33,"K.O.")&gt;0,"K.O.",IF(COUNTIF(O26:O33,"Bitte Kriterium beantworten")&gt;0,"Bitte alle Kriterien beantworten",IF(COUNTIF(O26:O33,"Nachforderung erforderlich")&gt;0,"Nachforderung erforderlich",SUM(O26:O33))))</f>
        <v>Bitte alle Kriterien beantworten</v>
      </c>
    </row>
    <row r="26" spans="2:15" ht="61.5" customHeight="1">
      <c r="B26" s="10" t="s">
        <v>1209</v>
      </c>
      <c r="C26" s="11" t="s">
        <v>45</v>
      </c>
      <c r="D26" s="12" t="s">
        <v>1210</v>
      </c>
      <c r="E26" s="13" t="s">
        <v>1211</v>
      </c>
      <c r="G26" s="14"/>
      <c r="H26" s="12" t="s">
        <v>48</v>
      </c>
      <c r="I26" s="35"/>
      <c r="J26" s="12" t="s">
        <v>49</v>
      </c>
      <c r="K26" s="12"/>
      <c r="L26" s="12"/>
      <c r="M26" s="12" t="s">
        <v>50</v>
      </c>
      <c r="N26" s="16" t="s">
        <v>51</v>
      </c>
      <c r="O26" s="17" t="str">
        <f t="shared" ref="O26" si="8">IF(G26="","Bitte Kriterium beantworten",IF(AND(C26="A-Kriterium",G26="Vollumfänglich vorhanden"),"i.O.", "K.O."))</f>
        <v>Bitte Kriterium beantworten</v>
      </c>
    </row>
    <row r="27" spans="2:15" ht="55.15">
      <c r="B27" s="10" t="s">
        <v>1212</v>
      </c>
      <c r="C27" s="11" t="s">
        <v>213</v>
      </c>
      <c r="D27" s="12" t="s">
        <v>1210</v>
      </c>
      <c r="E27" s="13" t="s">
        <v>1213</v>
      </c>
      <c r="G27" s="14"/>
      <c r="H27" s="12" t="s">
        <v>215</v>
      </c>
      <c r="I27" s="35"/>
      <c r="J27" s="12"/>
      <c r="K27" s="12"/>
      <c r="L27" s="12"/>
      <c r="M27" s="12"/>
      <c r="N27" s="16" t="s">
        <v>51</v>
      </c>
      <c r="O27" s="17" t="str">
        <f>IF(G27="","Bitte Kriterium beantworten",IF(AND(C27="I-Kriterium",G27="Beschreibung in Anhang eingefügt"),"i.O.", "Nachforderung erforderlich"))</f>
        <v>Bitte Kriterium beantworten</v>
      </c>
    </row>
    <row r="28" spans="2:15" ht="60.75" customHeight="1">
      <c r="B28" s="10" t="s">
        <v>1214</v>
      </c>
      <c r="C28" s="11" t="s">
        <v>45</v>
      </c>
      <c r="D28" s="12" t="s">
        <v>1215</v>
      </c>
      <c r="E28" s="13" t="s">
        <v>1216</v>
      </c>
      <c r="G28" s="14"/>
      <c r="H28" s="12" t="s">
        <v>48</v>
      </c>
      <c r="I28" s="35"/>
      <c r="J28" s="12" t="s">
        <v>49</v>
      </c>
      <c r="K28" s="12"/>
      <c r="L28" s="12"/>
      <c r="M28" s="12" t="s">
        <v>50</v>
      </c>
      <c r="N28" s="16" t="s">
        <v>51</v>
      </c>
      <c r="O28" s="17" t="str">
        <f t="shared" ref="O28" si="9">IF(G28="","Bitte Kriterium beantworten",IF(AND(C28="A-Kriterium",G28="Vollumfänglich vorhanden"),"i.O.", "K.O."))</f>
        <v>Bitte Kriterium beantworten</v>
      </c>
    </row>
    <row r="29" spans="2:15" ht="55.15">
      <c r="B29" s="10" t="s">
        <v>1217</v>
      </c>
      <c r="C29" s="11" t="s">
        <v>213</v>
      </c>
      <c r="D29" s="12" t="s">
        <v>1215</v>
      </c>
      <c r="E29" s="13" t="s">
        <v>1218</v>
      </c>
      <c r="G29" s="14"/>
      <c r="H29" s="12" t="s">
        <v>215</v>
      </c>
      <c r="I29" s="35"/>
      <c r="J29" s="12"/>
      <c r="K29" s="12"/>
      <c r="L29" s="12"/>
      <c r="M29" s="12"/>
      <c r="N29" s="16" t="s">
        <v>51</v>
      </c>
      <c r="O29" s="17" t="str">
        <f>IF(G29="","Bitte Kriterium beantworten",IF(AND(C29="I-Kriterium",G29="Beschreibung in Anhang eingefügt"),"i.O.", "Nachforderung erforderlich"))</f>
        <v>Bitte Kriterium beantworten</v>
      </c>
    </row>
    <row r="30" spans="2:15" ht="57.6">
      <c r="B30" s="10" t="s">
        <v>1219</v>
      </c>
      <c r="C30" s="11" t="s">
        <v>53</v>
      </c>
      <c r="D30" s="12" t="s">
        <v>1220</v>
      </c>
      <c r="E30" s="13" t="s">
        <v>1221</v>
      </c>
      <c r="G30" s="14"/>
      <c r="H30" s="12" t="s">
        <v>55</v>
      </c>
      <c r="I30" s="40" t="s">
        <v>56</v>
      </c>
      <c r="J30" s="12" t="s">
        <v>1222</v>
      </c>
      <c r="K30" s="12" t="s">
        <v>1223</v>
      </c>
      <c r="L30" s="12" t="s">
        <v>1224</v>
      </c>
      <c r="M30" s="12" t="s">
        <v>1225</v>
      </c>
      <c r="N30" s="12">
        <v>10</v>
      </c>
      <c r="O30" s="17" t="str">
        <f t="shared" ref="O30" si="10">IF(G30="","Bitte Kriterium beantworten",IF(AND(C30="B-Kriterium",G30="Vollumfänglich vorhanden (100%)"),N30*$J$9,IF(G30="Großteil vorhanden (75%)",N30*$K$9,IF(G30="Nicht vollumfänglich vorhanden (25%)",N30*$L$9,IF(G30="Nicht vorhanden (0%)",N30*$M$9,"Antwort ungültig")))))</f>
        <v>Bitte Kriterium beantworten</v>
      </c>
    </row>
    <row r="31" spans="2:15" ht="83.25" customHeight="1">
      <c r="B31" s="10" t="s">
        <v>1226</v>
      </c>
      <c r="C31" s="11" t="s">
        <v>213</v>
      </c>
      <c r="D31" s="12" t="s">
        <v>1220</v>
      </c>
      <c r="E31" s="13" t="s">
        <v>1227</v>
      </c>
      <c r="G31" s="14"/>
      <c r="H31" s="12" t="s">
        <v>215</v>
      </c>
      <c r="I31" s="35"/>
      <c r="J31" s="12"/>
      <c r="K31" s="12"/>
      <c r="L31" s="12"/>
      <c r="M31" s="12"/>
      <c r="N31" s="16" t="s">
        <v>51</v>
      </c>
      <c r="O31" s="17" t="str">
        <f>IF(G31="","Bitte Kriterium beantworten",IF(AND(C31="I-Kriterium",G31="Beschreibung in Anhang eingefügt"),"i.O.", "Nachforderung erforderlich"))</f>
        <v>Bitte Kriterium beantworten</v>
      </c>
    </row>
    <row r="32" spans="2:15" ht="43.5" customHeight="1">
      <c r="B32" s="10" t="s">
        <v>1228</v>
      </c>
      <c r="C32" s="11" t="s">
        <v>45</v>
      </c>
      <c r="D32" s="12" t="s">
        <v>1229</v>
      </c>
      <c r="E32" s="13" t="s">
        <v>1230</v>
      </c>
      <c r="G32" s="14"/>
      <c r="H32" s="12" t="s">
        <v>48</v>
      </c>
      <c r="I32" s="35"/>
      <c r="J32" s="12" t="s">
        <v>49</v>
      </c>
      <c r="K32" s="12"/>
      <c r="L32" s="12"/>
      <c r="M32" s="12" t="s">
        <v>50</v>
      </c>
      <c r="N32" s="16" t="s">
        <v>51</v>
      </c>
      <c r="O32" s="17" t="str">
        <f>IF(G32="","Bitte Kriterium beantworten",IF(AND(C32="A-Kriterium",G32="Vollumfänglich vorhanden"),"i.O.", "K.O."))</f>
        <v>Bitte Kriterium beantworten</v>
      </c>
    </row>
    <row r="33" spans="2:15" ht="55.15">
      <c r="B33" s="10" t="s">
        <v>1231</v>
      </c>
      <c r="C33" s="11" t="s">
        <v>213</v>
      </c>
      <c r="D33" s="12" t="s">
        <v>1232</v>
      </c>
      <c r="E33" s="13" t="s">
        <v>1233</v>
      </c>
      <c r="G33" s="14"/>
      <c r="H33" s="12" t="s">
        <v>215</v>
      </c>
      <c r="I33" s="35"/>
      <c r="J33" s="12"/>
      <c r="K33" s="12"/>
      <c r="L33" s="12"/>
      <c r="M33" s="12"/>
      <c r="N33" s="16" t="s">
        <v>51</v>
      </c>
      <c r="O33" s="17" t="str">
        <f>IF(G33="","Bitte Kriterium beantworten",IF(AND(C33="I-Kriterium",G33="Beschreibung in Anhang eingefügt"),"i.O.", "Nachforderung erforderlich"))</f>
        <v>Bitte Kriterium beantworten</v>
      </c>
    </row>
    <row r="35" spans="2:15" ht="14.45">
      <c r="B35" s="86" t="s">
        <v>322</v>
      </c>
      <c r="C35" s="86"/>
      <c r="D35" s="19">
        <f>COUNTIF(C5:C33,"A-Kriterium")</f>
        <v>9</v>
      </c>
    </row>
    <row r="36" spans="2:15" ht="14.45">
      <c r="B36" s="86" t="s">
        <v>323</v>
      </c>
      <c r="C36" s="86"/>
      <c r="D36" s="19">
        <f>COUNTIF(C5:C33,"B-Kriterium")</f>
        <v>4</v>
      </c>
    </row>
    <row r="37" spans="2:15" ht="14.45">
      <c r="B37" s="86" t="s">
        <v>324</v>
      </c>
      <c r="C37" s="86"/>
      <c r="D37" s="19">
        <f>COUNTIF(C6:C34,"I-Kriterium")</f>
        <v>6</v>
      </c>
    </row>
  </sheetData>
  <sheetProtection algorithmName="SHA-512" hashValue="8yykHGouj7ZZ/5r2KJsJdD2XzYEA+MKwsqhBCCNWxbGdeyy7laZtnLiXClqRPglAla/njCm/o1oxsPSVdxZStw==" saltValue="eL0wDu/sf9/6Z0kRxgXSZw==" spinCount="100000" sheet="1" objects="1" scenarios="1"/>
  <mergeCells count="20">
    <mergeCell ref="B36:C36"/>
    <mergeCell ref="B37:C37"/>
    <mergeCell ref="H8:H9"/>
    <mergeCell ref="I8:I9"/>
    <mergeCell ref="J8:M8"/>
    <mergeCell ref="N8:N9"/>
    <mergeCell ref="O8:O9"/>
    <mergeCell ref="B35:C35"/>
    <mergeCell ref="B8:B9"/>
    <mergeCell ref="C8:C9"/>
    <mergeCell ref="D8:D9"/>
    <mergeCell ref="E8:E9"/>
    <mergeCell ref="F8:F9"/>
    <mergeCell ref="G8:G9"/>
    <mergeCell ref="N6:O6"/>
    <mergeCell ref="E2:G3"/>
    <mergeCell ref="H2:H3"/>
    <mergeCell ref="I2:I3"/>
    <mergeCell ref="C6:I6"/>
    <mergeCell ref="J6:M6"/>
  </mergeCells>
  <phoneticPr fontId="8" type="noConversion"/>
  <conditionalFormatting sqref="I2">
    <cfRule type="cellIs" dxfId="52" priority="296" operator="equal">
      <formula>"-"</formula>
    </cfRule>
  </conditionalFormatting>
  <conditionalFormatting sqref="N6:O6">
    <cfRule type="cellIs" dxfId="51" priority="297" operator="equal">
      <formula>"K.O."</formula>
    </cfRule>
  </conditionalFormatting>
  <conditionalFormatting sqref="O12:O15">
    <cfRule type="containsText" dxfId="50" priority="87" operator="containsText" text="K.O.">
      <formula>NOT(ISERROR(SEARCH("K.O.",O12)))</formula>
    </cfRule>
    <cfRule type="cellIs" dxfId="49" priority="88" operator="equal">
      <formula>"Bitte Kriterium beantworten"</formula>
    </cfRule>
    <cfRule type="cellIs" dxfId="48" priority="89" operator="equal">
      <formula>""</formula>
    </cfRule>
    <cfRule type="cellIs" dxfId="47" priority="90" operator="greaterThanOrEqual">
      <formula>0</formula>
    </cfRule>
  </conditionalFormatting>
  <conditionalFormatting sqref="O12:O16">
    <cfRule type="containsText" dxfId="46" priority="26" operator="containsText" text="Antwort ungültig">
      <formula>NOT(ISERROR(SEARCH("Antwort ungültig",O12)))</formula>
    </cfRule>
  </conditionalFormatting>
  <conditionalFormatting sqref="O16">
    <cfRule type="containsText" dxfId="45" priority="27" operator="containsText" text="Nachforderung erforderlich">
      <formula>NOT(ISERROR(SEARCH("Nachforderung erforderlich",O16)))</formula>
    </cfRule>
    <cfRule type="cellIs" dxfId="44" priority="28" operator="equal">
      <formula>"Bitte Kriterium beantworten"</formula>
    </cfRule>
    <cfRule type="cellIs" dxfId="43" priority="29" operator="equal">
      <formula>""</formula>
    </cfRule>
    <cfRule type="cellIs" dxfId="42" priority="30" operator="greaterThanOrEqual">
      <formula>0</formula>
    </cfRule>
  </conditionalFormatting>
  <conditionalFormatting sqref="O18:O19">
    <cfRule type="containsText" dxfId="41" priority="81" operator="containsText" text="Antwort ungültig">
      <formula>NOT(ISERROR(SEARCH("Antwort ungültig",O18)))</formula>
    </cfRule>
    <cfRule type="containsText" dxfId="40" priority="82" operator="containsText" text="K.O.">
      <formula>NOT(ISERROR(SEARCH("K.O.",O18)))</formula>
    </cfRule>
    <cfRule type="cellIs" dxfId="39" priority="83" operator="equal">
      <formula>"Bitte Kriterium beantworten"</formula>
    </cfRule>
    <cfRule type="cellIs" dxfId="38" priority="84" operator="equal">
      <formula>""</formula>
    </cfRule>
    <cfRule type="cellIs" dxfId="37" priority="85" operator="greaterThanOrEqual">
      <formula>0</formula>
    </cfRule>
  </conditionalFormatting>
  <conditionalFormatting sqref="O21:O23">
    <cfRule type="containsText" dxfId="36" priority="67" operator="containsText" text="K.O.">
      <formula>NOT(ISERROR(SEARCH("K.O.",O21)))</formula>
    </cfRule>
    <cfRule type="cellIs" dxfId="35" priority="68" operator="equal">
      <formula>"Bitte Kriterium beantworten"</formula>
    </cfRule>
    <cfRule type="cellIs" dxfId="34" priority="69" operator="equal">
      <formula>""</formula>
    </cfRule>
    <cfRule type="cellIs" dxfId="33" priority="70" operator="greaterThanOrEqual">
      <formula>0</formula>
    </cfRule>
  </conditionalFormatting>
  <conditionalFormatting sqref="O21:O24">
    <cfRule type="containsText" dxfId="32" priority="21" operator="containsText" text="Antwort ungültig">
      <formula>NOT(ISERROR(SEARCH("Antwort ungültig",O21)))</formula>
    </cfRule>
  </conditionalFormatting>
  <conditionalFormatting sqref="O24">
    <cfRule type="containsText" dxfId="31" priority="22" operator="containsText" text="Nachforderung erforderlich">
      <formula>NOT(ISERROR(SEARCH("Nachforderung erforderlich",O24)))</formula>
    </cfRule>
    <cfRule type="cellIs" dxfId="30" priority="23" operator="equal">
      <formula>"Bitte Kriterium beantworten"</formula>
    </cfRule>
    <cfRule type="cellIs" dxfId="29" priority="24" operator="equal">
      <formula>""</formula>
    </cfRule>
    <cfRule type="cellIs" dxfId="28" priority="25" operator="greaterThanOrEqual">
      <formula>0</formula>
    </cfRule>
  </conditionalFormatting>
  <conditionalFormatting sqref="O26 O28 O30 O32">
    <cfRule type="containsText" dxfId="27" priority="32" operator="containsText" text="K.O.">
      <formula>NOT(ISERROR(SEARCH("K.O.",O26)))</formula>
    </cfRule>
    <cfRule type="cellIs" dxfId="26" priority="33" operator="equal">
      <formula>"Bitte Kriterium beantworten"</formula>
    </cfRule>
    <cfRule type="cellIs" dxfId="25" priority="34" operator="equal">
      <formula>""</formula>
    </cfRule>
    <cfRule type="cellIs" dxfId="24" priority="35" operator="greaterThanOrEqual">
      <formula>0</formula>
    </cfRule>
  </conditionalFormatting>
  <conditionalFormatting sqref="O26:O33">
    <cfRule type="containsText" dxfId="23" priority="1" operator="containsText" text="Antwort ungültig">
      <formula>NOT(ISERROR(SEARCH("Antwort ungültig",O26)))</formula>
    </cfRule>
  </conditionalFormatting>
  <conditionalFormatting sqref="O27">
    <cfRule type="containsText" dxfId="22" priority="17" operator="containsText" text="Nachforderung erforderlich">
      <formula>NOT(ISERROR(SEARCH("Nachforderung erforderlich",O27)))</formula>
    </cfRule>
    <cfRule type="cellIs" dxfId="21" priority="18" operator="equal">
      <formula>"Bitte Kriterium beantworten"</formula>
    </cfRule>
    <cfRule type="cellIs" dxfId="20" priority="19" operator="equal">
      <formula>""</formula>
    </cfRule>
    <cfRule type="cellIs" dxfId="19" priority="20" operator="greaterThanOrEqual">
      <formula>0</formula>
    </cfRule>
  </conditionalFormatting>
  <conditionalFormatting sqref="O29">
    <cfRule type="containsText" dxfId="18" priority="12" operator="containsText" text="Nachforderung erforderlich">
      <formula>NOT(ISERROR(SEARCH("Nachforderung erforderlich",O29)))</formula>
    </cfRule>
    <cfRule type="cellIs" dxfId="17" priority="13" operator="equal">
      <formula>"Bitte Kriterium beantworten"</formula>
    </cfRule>
    <cfRule type="cellIs" dxfId="16" priority="14" operator="equal">
      <formula>""</formula>
    </cfRule>
    <cfRule type="cellIs" dxfId="15" priority="15" operator="greaterThanOrEqual">
      <formula>0</formula>
    </cfRule>
  </conditionalFormatting>
  <conditionalFormatting sqref="O31">
    <cfRule type="containsText" dxfId="14" priority="7" operator="containsText" text="Nachforderung erforderlich">
      <formula>NOT(ISERROR(SEARCH("Nachforderung erforderlich",O31)))</formula>
    </cfRule>
    <cfRule type="cellIs" dxfId="13" priority="8" operator="equal">
      <formula>"Bitte Kriterium beantworten"</formula>
    </cfRule>
    <cfRule type="cellIs" dxfId="12" priority="9" operator="equal">
      <formula>""</formula>
    </cfRule>
    <cfRule type="cellIs" dxfId="11" priority="10" operator="greaterThanOrEqual">
      <formula>0</formula>
    </cfRule>
  </conditionalFormatting>
  <conditionalFormatting sqref="O33">
    <cfRule type="containsText" dxfId="10" priority="2" operator="containsText" text="Nachforderung erforderlich">
      <formula>NOT(ISERROR(SEARCH("Nachforderung erforderlich",O33)))</formula>
    </cfRule>
    <cfRule type="cellIs" dxfId="9" priority="3" operator="equal">
      <formula>"Bitte Kriterium beantworten"</formula>
    </cfRule>
    <cfRule type="cellIs" dxfId="8" priority="4" operator="equal">
      <formula>""</formula>
    </cfRule>
    <cfRule type="cellIs" dxfId="7" priority="5" operator="greaterThanOrEqual">
      <formula>0</formula>
    </cfRule>
  </conditionalFormatting>
  <pageMargins left="0.7" right="0.7" top="0.78740157499999996" bottom="0.78740157499999996" header="0.3" footer="0.3"/>
  <drawing r:id="rId1"/>
  <extLst>
    <ext xmlns:x14="http://schemas.microsoft.com/office/spreadsheetml/2009/9/main" uri="{CCE6A557-97BC-4b89-ADB6-D9C93CAAB3DF}">
      <x14:dataValidations xmlns:xm="http://schemas.microsoft.com/office/excel/2006/main" count="6">
        <x14:dataValidation type="list" allowBlank="1" showInputMessage="1" showErrorMessage="1" xr:uid="{13EF24E5-C561-4618-BDEE-39142DA09EBD}">
          <x14:formula1>
            <xm:f>Auswahl!$B$2:$B$4</xm:f>
          </x14:formula1>
          <xm:sqref>C18:C19 C21:C24 C26:C33 C12:C16</xm:sqref>
        </x14:dataValidation>
        <x14:dataValidation type="list" allowBlank="1" showInputMessage="1" showErrorMessage="1" xr:uid="{8E86BF7F-20FD-46DD-8F17-563A0D14F190}">
          <x14:formula1>
            <xm:f>Auswahl!$D$2:$D$3</xm:f>
          </x14:formula1>
          <xm:sqref>G18:G19 G21:G22 G28 G26 G12:G13 G32</xm:sqref>
        </x14:dataValidation>
        <x14:dataValidation type="list" allowBlank="1" showInputMessage="1" showErrorMessage="1" xr:uid="{DD71D6B0-663E-44F7-BFA5-B5DB9ED95429}">
          <x14:formula1>
            <xm:f>Auswahl!$D$22:$D$23</xm:f>
          </x14:formula1>
          <xm:sqref>G14:G15</xm:sqref>
        </x14:dataValidation>
        <x14:dataValidation type="list" allowBlank="1" showInputMessage="1" showErrorMessage="1" xr:uid="{EFBD36E6-48B5-48EC-A44F-B3BDED2BE663}">
          <x14:formula1>
            <xm:f>Auswahl!$D$26:$D$27</xm:f>
          </x14:formula1>
          <xm:sqref>G16 G24 G27 G29 G31 G33</xm:sqref>
        </x14:dataValidation>
        <x14:dataValidation type="list" allowBlank="1" showInputMessage="1" showErrorMessage="1" xr:uid="{06CC8FD2-CDD2-4119-9119-9689E7FA431F}">
          <x14:formula1>
            <xm:f>Auswahl!$D$6:$D$9</xm:f>
          </x14:formula1>
          <xm:sqref>G23 G30</xm:sqref>
        </x14:dataValidation>
        <x14:dataValidation type="list" allowBlank="1" showInputMessage="1" showErrorMessage="1" xr:uid="{C195A8BC-410E-4E47-9217-AECFEBDEC840}">
          <x14:formula1>
            <xm:f>Auswahl!$B$8:$B$11</xm:f>
          </x14:formula1>
          <xm:sqref>H18:H19 H12:H16 H21:H24 H26:H33</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C22DBE-EB40-4E3E-9D15-F71C265F8FD6}">
  <dimension ref="B2:O19"/>
  <sheetViews>
    <sheetView zoomScale="69" zoomScaleNormal="69" workbookViewId="0" xr3:uid="{7410FB26-E79F-5051-8C7A-680750D12481}">
      <pane xSplit="9" ySplit="10" topLeftCell="J11" activePane="bottomRight" state="frozen"/>
      <selection pane="bottomRight" activeCell="B8" sqref="B8:B9"/>
      <selection pane="bottomLeft" activeCell="A11" sqref="A11"/>
      <selection pane="topRight" activeCell="J1" sqref="J1"/>
    </sheetView>
  </sheetViews>
  <sheetFormatPr defaultColWidth="3.125" defaultRowHeight="13.9"/>
  <cols>
    <col min="1" max="1" width="3.125" style="1"/>
    <col min="2" max="2" width="13.5" style="1" customWidth="1"/>
    <col min="3" max="3" width="16.25" style="1" bestFit="1" customWidth="1"/>
    <col min="4" max="4" width="22.375" style="1" customWidth="1"/>
    <col min="5" max="5" width="56" style="1" customWidth="1"/>
    <col min="6" max="6" width="15.625" style="1" hidden="1" customWidth="1"/>
    <col min="7" max="7" width="15.625" style="1" customWidth="1"/>
    <col min="8" max="8" width="17.125" style="1" customWidth="1"/>
    <col min="9" max="9" width="15.625" style="1" customWidth="1"/>
    <col min="10" max="13" width="19.625" style="1" customWidth="1"/>
    <col min="14" max="14" width="17.625" style="1" customWidth="1"/>
    <col min="15" max="15" width="15.75" style="1" customWidth="1"/>
    <col min="16" max="16384" width="3.125" style="1"/>
  </cols>
  <sheetData>
    <row r="2" spans="2:15" ht="21" customHeight="1">
      <c r="E2" s="87" t="s">
        <v>0</v>
      </c>
      <c r="F2" s="87"/>
      <c r="G2" s="87"/>
      <c r="H2" s="97" t="s">
        <v>1234</v>
      </c>
      <c r="I2" s="94" t="s">
        <v>29</v>
      </c>
    </row>
    <row r="3" spans="2:15" ht="21" customHeight="1">
      <c r="E3" s="87"/>
      <c r="F3" s="87"/>
      <c r="G3" s="87"/>
      <c r="H3" s="98"/>
      <c r="I3" s="95"/>
    </row>
    <row r="6" spans="2:15" ht="25.9">
      <c r="B6" s="2" t="s">
        <v>1</v>
      </c>
      <c r="C6" s="81" t="str">
        <f>IF(OR(Deckblatt!C6="",Deckblatt!C6="Hier bitte Bietername hinterlegen"),"Bitte Bietername auf dem Deckblatt hinterlegen",Deckblatt!C6)</f>
        <v>Bitte Bietername auf dem Deckblatt hinterlegen</v>
      </c>
      <c r="D6" s="82"/>
      <c r="E6" s="82"/>
      <c r="F6" s="82"/>
      <c r="G6" s="82"/>
      <c r="H6" s="82"/>
      <c r="I6" s="83"/>
      <c r="J6" s="69" t="s">
        <v>30</v>
      </c>
      <c r="K6" s="69"/>
      <c r="L6" s="69"/>
      <c r="M6" s="69"/>
      <c r="N6" s="70" t="str">
        <f>IF(COUNTIF(O12:O14,"Bitte Kriterium bewerten")&gt;0,"Bitte Kriterien bewerten",IF(COUNTIF(O11:O14,"K.O.")&gt;0,"K.O.",SUM(O12:O14)))</f>
        <v>Bitte Kriterien bewerten</v>
      </c>
      <c r="O6" s="71"/>
    </row>
    <row r="8" spans="2:15">
      <c r="B8" s="72" t="s">
        <v>31</v>
      </c>
      <c r="C8" s="74" t="s">
        <v>32</v>
      </c>
      <c r="D8" s="74" t="s">
        <v>33</v>
      </c>
      <c r="E8" s="74" t="s">
        <v>34</v>
      </c>
      <c r="F8" s="74" t="s">
        <v>35</v>
      </c>
      <c r="G8" s="74" t="s">
        <v>1235</v>
      </c>
      <c r="H8" s="74" t="s">
        <v>37</v>
      </c>
      <c r="I8" s="74" t="s">
        <v>38</v>
      </c>
      <c r="J8" s="76" t="s">
        <v>39</v>
      </c>
      <c r="K8" s="77"/>
      <c r="L8" s="77"/>
      <c r="M8" s="78"/>
      <c r="N8" s="74" t="s">
        <v>40</v>
      </c>
      <c r="O8" s="74" t="s">
        <v>41</v>
      </c>
    </row>
    <row r="9" spans="2:15" ht="53.1" customHeight="1">
      <c r="B9" s="92"/>
      <c r="C9" s="90"/>
      <c r="D9" s="90"/>
      <c r="E9" s="90"/>
      <c r="F9" s="90"/>
      <c r="G9" s="90"/>
      <c r="H9" s="90"/>
      <c r="I9" s="90"/>
      <c r="J9" s="23" t="s">
        <v>1236</v>
      </c>
      <c r="K9" s="23" t="s">
        <v>1237</v>
      </c>
      <c r="L9" s="23" t="s">
        <v>1238</v>
      </c>
      <c r="M9" s="23" t="s">
        <v>1239</v>
      </c>
      <c r="N9" s="90"/>
      <c r="O9" s="90"/>
    </row>
    <row r="10" spans="2:15" ht="1.9" customHeight="1">
      <c r="B10" s="54"/>
      <c r="C10" s="55"/>
      <c r="D10" s="56"/>
      <c r="E10" s="56"/>
      <c r="F10" s="56"/>
      <c r="G10" s="56"/>
      <c r="H10" s="56"/>
      <c r="I10" s="56"/>
      <c r="J10" s="59"/>
      <c r="K10" s="59"/>
      <c r="L10" s="59"/>
      <c r="M10" s="59"/>
      <c r="N10" s="56"/>
      <c r="O10" s="58"/>
    </row>
    <row r="11" spans="2:15" ht="21">
      <c r="B11" s="4"/>
      <c r="C11" s="5" t="s">
        <v>26</v>
      </c>
      <c r="D11" s="6"/>
      <c r="E11" s="7"/>
      <c r="F11" s="8"/>
      <c r="G11" s="7"/>
      <c r="H11" s="7"/>
      <c r="I11" s="7"/>
      <c r="J11" s="7"/>
      <c r="K11" s="7"/>
      <c r="L11" s="7"/>
      <c r="M11" s="7"/>
      <c r="N11" s="8"/>
      <c r="O11" s="9">
        <f>IF(COUNTIF(O12:O14,"K.O.")&gt;0,"K.O.",IF(COUNTIF(O12:O14,"Bitte Kriterium beantworten")&gt;0,"Bitte alle Kriterien beantworten",SUM(O12:O14)))</f>
        <v>0</v>
      </c>
    </row>
    <row r="12" spans="2:15" ht="110.45" customHeight="1">
      <c r="B12" s="10" t="s">
        <v>1240</v>
      </c>
      <c r="C12" s="11" t="s">
        <v>1241</v>
      </c>
      <c r="D12" s="12" t="s">
        <v>1242</v>
      </c>
      <c r="E12" s="13" t="s">
        <v>1243</v>
      </c>
      <c r="F12" s="12"/>
      <c r="G12" s="24"/>
      <c r="H12" s="12" t="s">
        <v>1244</v>
      </c>
      <c r="I12" s="15"/>
      <c r="J12" s="32" t="s">
        <v>1245</v>
      </c>
      <c r="K12" s="32" t="s">
        <v>1246</v>
      </c>
      <c r="L12" s="32" t="s">
        <v>1247</v>
      </c>
      <c r="M12" s="32" t="s">
        <v>1248</v>
      </c>
      <c r="N12" s="16" t="s">
        <v>51</v>
      </c>
      <c r="O12" s="17" t="str">
        <f>IF(G12="","Bitte Kriterium bewerten",IF(AND(C12="Konzeptbewertung",G12="15 Punkte"),15,IF(G12="10 Punkte",10,IF(G12="5 Punkte",5,IF(G12="0 Punkte",0,IF(G12="Konzept nicht geliefert","Konzept nicht geliefert","Antwort ungültig"))))))</f>
        <v>Bitte Kriterium bewerten</v>
      </c>
    </row>
    <row r="13" spans="2:15" ht="110.45" customHeight="1">
      <c r="B13" s="10" t="s">
        <v>1249</v>
      </c>
      <c r="C13" s="11" t="s">
        <v>1241</v>
      </c>
      <c r="D13" s="12" t="s">
        <v>1250</v>
      </c>
      <c r="E13" s="13" t="s">
        <v>1251</v>
      </c>
      <c r="F13" s="12"/>
      <c r="G13" s="24"/>
      <c r="H13" s="12" t="s">
        <v>1244</v>
      </c>
      <c r="I13" s="15"/>
      <c r="J13" s="32" t="s">
        <v>1245</v>
      </c>
      <c r="K13" s="32" t="s">
        <v>1246</v>
      </c>
      <c r="L13" s="32" t="s">
        <v>1252</v>
      </c>
      <c r="M13" s="32" t="s">
        <v>1248</v>
      </c>
      <c r="N13" s="16" t="s">
        <v>51</v>
      </c>
      <c r="O13" s="17" t="str">
        <f>IF(G13="","Bitte Kriterium bewerten",IF(AND(C13="Konzeptbewertung",G13="15 Punkte"),15,IF(G13="10 Punkte",10,IF(G13="5 Punkte",5,IF(G13="0 Punkte",0,IF(G13="Konzept nicht geliefert","Konzept nicht geliefert","Antwort ungültig"))))))</f>
        <v>Bitte Kriterium bewerten</v>
      </c>
    </row>
    <row r="14" spans="2:15" ht="110.45" customHeight="1">
      <c r="B14" s="10" t="s">
        <v>1253</v>
      </c>
      <c r="C14" s="11" t="s">
        <v>1241</v>
      </c>
      <c r="D14" s="12" t="s">
        <v>1254</v>
      </c>
      <c r="E14" s="13" t="s">
        <v>1255</v>
      </c>
      <c r="F14" s="12"/>
      <c r="G14" s="24"/>
      <c r="H14" s="12" t="s">
        <v>1244</v>
      </c>
      <c r="I14" s="15"/>
      <c r="J14" s="32" t="s">
        <v>1245</v>
      </c>
      <c r="K14" s="32" t="s">
        <v>1246</v>
      </c>
      <c r="L14" s="32" t="s">
        <v>1247</v>
      </c>
      <c r="M14" s="32" t="s">
        <v>1248</v>
      </c>
      <c r="N14" s="16" t="s">
        <v>51</v>
      </c>
      <c r="O14" s="17" t="str">
        <f>IF(G14="","Bitte Kriterium bewerten",IF(AND(C14="Konzeptbewertung",G14="15 Punkte"),15,IF(G14="10 Punkte",10,IF(G14="5 Punkte",5,IF(G14="0 Punkte",0,IF(G14="Konzept nicht geliefert","Konzept nicht geliefert","Antwort ungültig"))))))</f>
        <v>Bitte Kriterium bewerten</v>
      </c>
    </row>
    <row r="16" spans="2:15" ht="14.45">
      <c r="B16" s="86" t="s">
        <v>322</v>
      </c>
      <c r="C16" s="86"/>
      <c r="D16" s="19">
        <f>COUNTIF(C5:C14,"A-Kriterium")</f>
        <v>0</v>
      </c>
    </row>
    <row r="17" spans="2:4" ht="14.45">
      <c r="B17" s="86" t="s">
        <v>323</v>
      </c>
      <c r="C17" s="86"/>
      <c r="D17" s="19">
        <f>COUNTIF(C5:C14,"B-Kriterium")</f>
        <v>0</v>
      </c>
    </row>
    <row r="18" spans="2:4" ht="14.45">
      <c r="B18" s="86" t="s">
        <v>324</v>
      </c>
      <c r="C18" s="86"/>
      <c r="D18" s="19">
        <f>COUNTIF(C6:C15,"I-Kriterium")</f>
        <v>0</v>
      </c>
    </row>
    <row r="19" spans="2:4" ht="14.45" customHeight="1">
      <c r="B19" s="96" t="s">
        <v>1256</v>
      </c>
      <c r="C19" s="96"/>
      <c r="D19" s="19">
        <f>COUNTIF(C7:C16,"Konzeptbewertung")</f>
        <v>3</v>
      </c>
    </row>
  </sheetData>
  <sheetProtection algorithmName="SHA-512" hashValue="EnpOatUUkCCXqRrFlAGS0q28ifxeOH0Y+nc67c7Pw+Ce5jYe2qKZiRRM7JICUUM2uL+JnQ2W+fmKw/GCL7IVCQ==" saltValue="Rz28U4HZynDyxD71VvJaPw==" spinCount="100000" sheet="1" objects="1" scenarios="1"/>
  <mergeCells count="21">
    <mergeCell ref="N6:O6"/>
    <mergeCell ref="E2:G3"/>
    <mergeCell ref="H2:H3"/>
    <mergeCell ref="I2:I3"/>
    <mergeCell ref="C6:I6"/>
    <mergeCell ref="J6:M6"/>
    <mergeCell ref="J8:M8"/>
    <mergeCell ref="N8:N9"/>
    <mergeCell ref="O8:O9"/>
    <mergeCell ref="B16:C16"/>
    <mergeCell ref="B8:B9"/>
    <mergeCell ref="C8:C9"/>
    <mergeCell ref="D8:D9"/>
    <mergeCell ref="E8:E9"/>
    <mergeCell ref="F8:F9"/>
    <mergeCell ref="G8:G9"/>
    <mergeCell ref="B17:C17"/>
    <mergeCell ref="B18:C18"/>
    <mergeCell ref="B19:C19"/>
    <mergeCell ref="H8:H9"/>
    <mergeCell ref="I8:I9"/>
  </mergeCells>
  <conditionalFormatting sqref="I2">
    <cfRule type="cellIs" dxfId="6" priority="27" operator="equal">
      <formula>"-"</formula>
    </cfRule>
  </conditionalFormatting>
  <conditionalFormatting sqref="N6:O6">
    <cfRule type="cellIs" dxfId="5" priority="1" operator="equal">
      <formula>"K.O."</formula>
    </cfRule>
  </conditionalFormatting>
  <conditionalFormatting sqref="O12:O14">
    <cfRule type="containsText" dxfId="4" priority="2" operator="containsText" text="Antwort ungültig">
      <formula>NOT(ISERROR(SEARCH("Antwort ungültig",O12)))</formula>
    </cfRule>
    <cfRule type="containsText" dxfId="3" priority="3" operator="containsText" text="K.O.">
      <formula>NOT(ISERROR(SEARCH("K.O.",O12)))</formula>
    </cfRule>
    <cfRule type="cellIs" dxfId="2" priority="4" operator="equal">
      <formula>"Bitte Kriterium bewerten"</formula>
    </cfRule>
    <cfRule type="cellIs" dxfId="1" priority="5" operator="equal">
      <formula>"Konzept nicht geliefert"</formula>
    </cfRule>
    <cfRule type="cellIs" dxfId="0" priority="6" operator="greaterThanOrEqual">
      <formula>0</formula>
    </cfRule>
  </conditionalFormatting>
  <pageMargins left="0.7" right="0.7" top="0.78740157499999996" bottom="0.78740157499999996" header="0.3" footer="0.3"/>
  <pageSetup paperSize="9" orientation="portrait"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55E2365C-DA12-4EF3-B505-FB0684044082}">
          <x14:formula1>
            <xm:f>Auswahl!$B$2:$B$5</xm:f>
          </x14:formula1>
          <xm:sqref>C12:C14</xm:sqref>
        </x14:dataValidation>
        <x14:dataValidation type="list" allowBlank="1" showInputMessage="1" showErrorMessage="1" xr:uid="{DF57A704-D42D-469D-9933-4668CD4EF952}">
          <x14:formula1>
            <xm:f>Auswahl!$B$15:$B$19</xm:f>
          </x14:formula1>
          <xm:sqref>G12:G14</xm:sqref>
        </x14:dataValidation>
        <x14:dataValidation type="list" allowBlank="1" showInputMessage="1" showErrorMessage="1" xr:uid="{BADC60AD-9D93-4533-8CE9-ADD1AC68272D}">
          <x14:formula1>
            <xm:f>Auswahl!$B$8:$B$12</xm:f>
          </x14:formula1>
          <xm:sqref>H12:H14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8DB3E0-E059-488B-97E0-98C825EDFF7D}">
  <dimension ref="B1:E27"/>
  <sheetViews>
    <sheetView topLeftCell="A4" workbookViewId="0" xr3:uid="{77C5CD6F-FE20-5556-A64D-8BC165533D4C}">
      <selection activeCell="B13" sqref="B13"/>
    </sheetView>
  </sheetViews>
  <sheetFormatPr defaultColWidth="11" defaultRowHeight="13.9"/>
  <cols>
    <col min="1" max="1" width="2.5" customWidth="1"/>
    <col min="2" max="2" width="59.25" bestFit="1" customWidth="1"/>
    <col min="3" max="3" width="3.625" customWidth="1"/>
    <col min="4" max="4" width="31.5" bestFit="1" customWidth="1"/>
  </cols>
  <sheetData>
    <row r="1" spans="2:4" ht="14.45">
      <c r="B1" s="18" t="s">
        <v>1257</v>
      </c>
      <c r="D1" s="18" t="s">
        <v>1258</v>
      </c>
    </row>
    <row r="2" spans="2:4">
      <c r="B2" t="s">
        <v>45</v>
      </c>
      <c r="D2" t="s">
        <v>49</v>
      </c>
    </row>
    <row r="3" spans="2:4">
      <c r="B3" t="s">
        <v>53</v>
      </c>
      <c r="D3" t="s">
        <v>50</v>
      </c>
    </row>
    <row r="4" spans="2:4">
      <c r="B4" t="s">
        <v>213</v>
      </c>
    </row>
    <row r="5" spans="2:4" ht="14.45">
      <c r="B5" t="s">
        <v>1241</v>
      </c>
      <c r="D5" s="18" t="s">
        <v>1259</v>
      </c>
    </row>
    <row r="6" spans="2:4">
      <c r="D6" t="s">
        <v>1260</v>
      </c>
    </row>
    <row r="7" spans="2:4" ht="14.45">
      <c r="B7" s="18" t="s">
        <v>37</v>
      </c>
      <c r="D7" t="s">
        <v>1261</v>
      </c>
    </row>
    <row r="8" spans="2:4">
      <c r="B8" t="s">
        <v>48</v>
      </c>
      <c r="D8" t="s">
        <v>1262</v>
      </c>
    </row>
    <row r="9" spans="2:4">
      <c r="B9" t="s">
        <v>55</v>
      </c>
      <c r="D9" t="s">
        <v>1263</v>
      </c>
    </row>
    <row r="10" spans="2:4">
      <c r="B10" t="s">
        <v>1264</v>
      </c>
    </row>
    <row r="11" spans="2:4" ht="14.45">
      <c r="B11" t="s">
        <v>215</v>
      </c>
      <c r="D11" s="18" t="s">
        <v>1259</v>
      </c>
    </row>
    <row r="12" spans="2:4">
      <c r="B12" t="s">
        <v>1244</v>
      </c>
      <c r="D12" t="s">
        <v>1260</v>
      </c>
    </row>
    <row r="13" spans="2:4">
      <c r="D13" t="s">
        <v>1261</v>
      </c>
    </row>
    <row r="14" spans="2:4" ht="14.45">
      <c r="B14" s="18" t="s">
        <v>1265</v>
      </c>
      <c r="D14" t="s">
        <v>1263</v>
      </c>
    </row>
    <row r="15" spans="2:4">
      <c r="B15" t="s">
        <v>1236</v>
      </c>
    </row>
    <row r="16" spans="2:4" ht="14.45">
      <c r="B16" t="s">
        <v>1237</v>
      </c>
      <c r="D16" s="18" t="s">
        <v>1259</v>
      </c>
    </row>
    <row r="17" spans="2:5">
      <c r="B17" t="s">
        <v>1238</v>
      </c>
      <c r="D17" t="s">
        <v>1260</v>
      </c>
    </row>
    <row r="18" spans="2:5">
      <c r="B18" t="s">
        <v>1239</v>
      </c>
      <c r="D18" t="s">
        <v>1262</v>
      </c>
    </row>
    <row r="19" spans="2:5">
      <c r="B19" t="s">
        <v>1266</v>
      </c>
      <c r="D19" t="s">
        <v>1263</v>
      </c>
    </row>
    <row r="21" spans="2:5" ht="14.45">
      <c r="D21" s="18" t="s">
        <v>1259</v>
      </c>
    </row>
    <row r="22" spans="2:5">
      <c r="D22" t="s">
        <v>1260</v>
      </c>
    </row>
    <row r="23" spans="2:5">
      <c r="D23" t="s">
        <v>1263</v>
      </c>
    </row>
    <row r="25" spans="2:5" ht="14.45">
      <c r="D25" s="18" t="s">
        <v>1267</v>
      </c>
      <c r="E25" s="18"/>
    </row>
    <row r="26" spans="2:5">
      <c r="D26" t="s">
        <v>1268</v>
      </c>
      <c r="E26" s="20"/>
    </row>
    <row r="27" spans="2:5">
      <c r="D27" t="s">
        <v>1269</v>
      </c>
      <c r="E27" s="20"/>
    </row>
  </sheetData>
  <sheetProtection algorithmName="SHA-512" hashValue="NDA/1cnkPlfm8A9dgobQvheXRb1KInX+yQ2QthzxVLXFR/Fbw2Hrm4FWRx1MMXD1PS7p8t1UT3NlCVE5FSZ/Ug==" saltValue="ySpbHMUr9fMiRQwi08AUvg==" spinCount="100000" sheet="1" objects="1" scenarios="1"/>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EA6200EF7A20EC4F9959BF92D10ADCCB" ma:contentTypeVersion="2" ma:contentTypeDescription="Ein neues Dokument erstellen." ma:contentTypeScope="" ma:versionID="2cfcd879342d3cb3e43041e9c312215a">
  <xsd:schema xmlns:xsd="http://www.w3.org/2001/XMLSchema" xmlns:xs="http://www.w3.org/2001/XMLSchema" xmlns:p="http://schemas.microsoft.com/office/2006/metadata/properties" xmlns:ns2="83417e1c-1c7e-447e-8288-7ba148e0b35f" targetNamespace="http://schemas.microsoft.com/office/2006/metadata/properties" ma:root="true" ma:fieldsID="fca5de569f53fb4c60b5a4e714de99e3" ns2:_="">
    <xsd:import namespace="83417e1c-1c7e-447e-8288-7ba148e0b35f"/>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3417e1c-1c7e-447e-8288-7ba148e0b35f"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F8FE3A5-25B6-44B8-AD76-F22B0D7B9F1D}"/>
</file>

<file path=customXml/itemProps2.xml><?xml version="1.0" encoding="utf-8"?>
<ds:datastoreItem xmlns:ds="http://schemas.openxmlformats.org/officeDocument/2006/customXml" ds:itemID="{1BC78EB6-E14F-42FC-A85B-C7D1859FDFC7}"/>
</file>

<file path=customXml/itemProps3.xml><?xml version="1.0" encoding="utf-8"?>
<ds:datastoreItem xmlns:ds="http://schemas.openxmlformats.org/officeDocument/2006/customXml" ds:itemID="{5182045A-3C33-44BF-8ED9-9FB6927F3E4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Schacht, Silvia Dr. 12</dc:creator>
  <cp:keywords/>
  <dc:description/>
  <cp:lastModifiedBy>Schacht, Silvia Dr. 12</cp:lastModifiedBy>
  <cp:revision/>
  <dcterms:created xsi:type="dcterms:W3CDTF">2026-03-13T07:51:24Z</dcterms:created>
  <dcterms:modified xsi:type="dcterms:W3CDTF">2026-06-01T14:38:28Z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0x010100EA6200EF7A20EC4F9959BF92D10ADCCB</vt:lpwstr>
  </property>
</Properties>
</file>